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Лист1!$A$10:$L$10</definedName>
    <definedName name="_xlnm.Print_Area" localSheetId="0">Лист1!$A$1:$L$188</definedName>
  </definedNames>
  <calcPr calcId="145621"/>
</workbook>
</file>

<file path=xl/calcChain.xml><?xml version="1.0" encoding="utf-8"?>
<calcChain xmlns="http://schemas.openxmlformats.org/spreadsheetml/2006/main">
  <c r="G172" i="1" l="1"/>
  <c r="K171" i="1"/>
  <c r="I171" i="1"/>
  <c r="K170" i="1"/>
  <c r="I170" i="1"/>
  <c r="K169" i="1"/>
  <c r="J169" i="1" s="1"/>
  <c r="I169" i="1"/>
  <c r="K168" i="1"/>
  <c r="J168" i="1" s="1"/>
  <c r="I168" i="1"/>
  <c r="K167" i="1"/>
  <c r="I167" i="1"/>
  <c r="K166" i="1"/>
  <c r="I166" i="1"/>
  <c r="K165" i="1"/>
  <c r="J165" i="1" s="1"/>
  <c r="I165" i="1"/>
  <c r="K164" i="1"/>
  <c r="J164" i="1" s="1"/>
  <c r="I164" i="1"/>
  <c r="K163" i="1"/>
  <c r="I163" i="1"/>
  <c r="K162" i="1"/>
  <c r="I162" i="1"/>
  <c r="K161" i="1"/>
  <c r="J161" i="1" s="1"/>
  <c r="I161" i="1"/>
  <c r="K160" i="1"/>
  <c r="J160" i="1" s="1"/>
  <c r="I160" i="1"/>
  <c r="K159" i="1"/>
  <c r="I159" i="1"/>
  <c r="K158" i="1"/>
  <c r="I158" i="1"/>
  <c r="K157" i="1"/>
  <c r="J157" i="1" s="1"/>
  <c r="I157" i="1"/>
  <c r="K156" i="1"/>
  <c r="J156" i="1" s="1"/>
  <c r="I156" i="1"/>
  <c r="K155" i="1"/>
  <c r="I155" i="1"/>
  <c r="K154" i="1"/>
  <c r="I154" i="1"/>
  <c r="K153" i="1"/>
  <c r="J153" i="1" s="1"/>
  <c r="I153" i="1"/>
  <c r="K152" i="1"/>
  <c r="J152" i="1" s="1"/>
  <c r="I152" i="1"/>
  <c r="K151" i="1"/>
  <c r="I151" i="1"/>
  <c r="K150" i="1"/>
  <c r="I150" i="1"/>
  <c r="K149" i="1"/>
  <c r="J149" i="1" s="1"/>
  <c r="I149" i="1"/>
  <c r="K148" i="1"/>
  <c r="J148" i="1" s="1"/>
  <c r="I148" i="1"/>
  <c r="K147" i="1"/>
  <c r="I147" i="1"/>
  <c r="K146" i="1"/>
  <c r="I146" i="1"/>
  <c r="K145" i="1"/>
  <c r="J145" i="1" s="1"/>
  <c r="I145" i="1"/>
  <c r="K144" i="1"/>
  <c r="J144" i="1" s="1"/>
  <c r="I144" i="1"/>
  <c r="K143" i="1"/>
  <c r="I143" i="1"/>
  <c r="K142" i="1"/>
  <c r="I142" i="1"/>
  <c r="K141" i="1"/>
  <c r="J141" i="1" s="1"/>
  <c r="I141" i="1"/>
  <c r="K140" i="1"/>
  <c r="J140" i="1" s="1"/>
  <c r="I140" i="1"/>
  <c r="K139" i="1"/>
  <c r="I139" i="1"/>
  <c r="K138" i="1"/>
  <c r="I138" i="1"/>
  <c r="K137" i="1"/>
  <c r="J137" i="1" s="1"/>
  <c r="I137" i="1"/>
  <c r="K136" i="1"/>
  <c r="J136" i="1" s="1"/>
  <c r="I136" i="1"/>
  <c r="K135" i="1"/>
  <c r="I135" i="1"/>
  <c r="K134" i="1"/>
  <c r="I134" i="1"/>
  <c r="K133" i="1"/>
  <c r="J133" i="1" s="1"/>
  <c r="I133" i="1"/>
  <c r="K132" i="1"/>
  <c r="J132" i="1" s="1"/>
  <c r="I132" i="1"/>
  <c r="K131" i="1"/>
  <c r="I131" i="1"/>
  <c r="K130" i="1"/>
  <c r="I130" i="1"/>
  <c r="K129" i="1"/>
  <c r="J129" i="1" s="1"/>
  <c r="I129" i="1"/>
  <c r="K128" i="1"/>
  <c r="J128" i="1" s="1"/>
  <c r="I128" i="1"/>
  <c r="K127" i="1"/>
  <c r="I127" i="1"/>
  <c r="K126" i="1"/>
  <c r="I126" i="1"/>
  <c r="K125" i="1"/>
  <c r="J125" i="1" s="1"/>
  <c r="I125" i="1"/>
  <c r="K124" i="1"/>
  <c r="J124" i="1" s="1"/>
  <c r="I124" i="1"/>
  <c r="K123" i="1"/>
  <c r="I123" i="1"/>
  <c r="K122" i="1"/>
  <c r="I122" i="1"/>
  <c r="K121" i="1"/>
  <c r="J121" i="1" s="1"/>
  <c r="I121" i="1"/>
  <c r="K120" i="1"/>
  <c r="J120" i="1" s="1"/>
  <c r="I120" i="1"/>
  <c r="K119" i="1"/>
  <c r="I119" i="1"/>
  <c r="K118" i="1"/>
  <c r="I118" i="1"/>
  <c r="K117" i="1"/>
  <c r="J117" i="1" s="1"/>
  <c r="I117" i="1"/>
  <c r="K116" i="1"/>
  <c r="J116" i="1" s="1"/>
  <c r="I116" i="1"/>
  <c r="K115" i="1"/>
  <c r="I115" i="1"/>
  <c r="K114" i="1"/>
  <c r="I114" i="1"/>
  <c r="K113" i="1"/>
  <c r="J113" i="1" s="1"/>
  <c r="I113" i="1"/>
  <c r="K112" i="1"/>
  <c r="J112" i="1" s="1"/>
  <c r="I112" i="1"/>
  <c r="K111" i="1"/>
  <c r="I111" i="1"/>
  <c r="K110" i="1"/>
  <c r="I110" i="1"/>
  <c r="K109" i="1"/>
  <c r="J109" i="1" s="1"/>
  <c r="I109" i="1"/>
  <c r="K108" i="1"/>
  <c r="J108" i="1" s="1"/>
  <c r="I108" i="1"/>
  <c r="K107" i="1"/>
  <c r="I107" i="1"/>
  <c r="K106" i="1"/>
  <c r="I106" i="1"/>
  <c r="K105" i="1"/>
  <c r="J105" i="1" s="1"/>
  <c r="I105" i="1"/>
  <c r="K104" i="1"/>
  <c r="J104" i="1" s="1"/>
  <c r="I104" i="1"/>
  <c r="K103" i="1"/>
  <c r="I103" i="1"/>
  <c r="K102" i="1"/>
  <c r="I102" i="1"/>
  <c r="K101" i="1"/>
  <c r="J101" i="1" s="1"/>
  <c r="I101" i="1"/>
  <c r="K100" i="1"/>
  <c r="J100" i="1" s="1"/>
  <c r="I100" i="1"/>
  <c r="K99" i="1"/>
  <c r="I99" i="1"/>
  <c r="K98" i="1"/>
  <c r="I98" i="1"/>
  <c r="K97" i="1"/>
  <c r="J97" i="1" s="1"/>
  <c r="I97" i="1"/>
  <c r="K96" i="1"/>
  <c r="J96" i="1" s="1"/>
  <c r="I96" i="1"/>
  <c r="K95" i="1"/>
  <c r="I95" i="1"/>
  <c r="K94" i="1"/>
  <c r="I94" i="1"/>
  <c r="K93" i="1"/>
  <c r="J93" i="1" s="1"/>
  <c r="I93" i="1"/>
  <c r="K92" i="1"/>
  <c r="J92" i="1" s="1"/>
  <c r="I92" i="1"/>
  <c r="K91" i="1"/>
  <c r="I91" i="1"/>
  <c r="K90" i="1"/>
  <c r="I90" i="1"/>
  <c r="K89" i="1"/>
  <c r="J89" i="1" s="1"/>
  <c r="I89" i="1"/>
  <c r="K88" i="1"/>
  <c r="J88" i="1" s="1"/>
  <c r="I88" i="1"/>
  <c r="K87" i="1"/>
  <c r="I87" i="1"/>
  <c r="K86" i="1"/>
  <c r="I86" i="1"/>
  <c r="K85" i="1"/>
  <c r="J85" i="1" s="1"/>
  <c r="I85" i="1"/>
  <c r="K84" i="1"/>
  <c r="J84" i="1" s="1"/>
  <c r="I84" i="1"/>
  <c r="K83" i="1"/>
  <c r="I83" i="1"/>
  <c r="K82" i="1"/>
  <c r="I82" i="1"/>
  <c r="K81" i="1"/>
  <c r="J81" i="1" s="1"/>
  <c r="I81" i="1"/>
  <c r="K80" i="1"/>
  <c r="J80" i="1" s="1"/>
  <c r="I80" i="1"/>
  <c r="K79" i="1"/>
  <c r="I79" i="1"/>
  <c r="K78" i="1"/>
  <c r="I78" i="1"/>
  <c r="K77" i="1"/>
  <c r="J77" i="1" s="1"/>
  <c r="I77" i="1"/>
  <c r="K76" i="1"/>
  <c r="J76" i="1" s="1"/>
  <c r="I76" i="1"/>
  <c r="K75" i="1"/>
  <c r="I75" i="1"/>
  <c r="K74" i="1"/>
  <c r="I74" i="1"/>
  <c r="K73" i="1"/>
  <c r="J73" i="1" s="1"/>
  <c r="I73" i="1"/>
  <c r="K72" i="1"/>
  <c r="J72" i="1" s="1"/>
  <c r="I72" i="1"/>
  <c r="K71" i="1"/>
  <c r="I71" i="1"/>
  <c r="K70" i="1"/>
  <c r="I70" i="1"/>
  <c r="K69" i="1"/>
  <c r="J69" i="1" s="1"/>
  <c r="I69" i="1"/>
  <c r="K68" i="1"/>
  <c r="J68" i="1" s="1"/>
  <c r="I68" i="1"/>
  <c r="K67" i="1"/>
  <c r="I67" i="1"/>
  <c r="K66" i="1"/>
  <c r="I66" i="1"/>
  <c r="K65" i="1"/>
  <c r="J65" i="1" s="1"/>
  <c r="I65" i="1"/>
  <c r="K64" i="1"/>
  <c r="J64" i="1" s="1"/>
  <c r="I64" i="1"/>
  <c r="K63" i="1"/>
  <c r="I63" i="1"/>
  <c r="K62" i="1"/>
  <c r="I62" i="1"/>
  <c r="K61" i="1"/>
  <c r="J61" i="1" s="1"/>
  <c r="I61" i="1"/>
  <c r="K60" i="1"/>
  <c r="J60" i="1" s="1"/>
  <c r="I60" i="1"/>
  <c r="K59" i="1"/>
  <c r="I59" i="1"/>
  <c r="K58" i="1"/>
  <c r="I58" i="1"/>
  <c r="K57" i="1"/>
  <c r="J57" i="1" s="1"/>
  <c r="I57" i="1"/>
  <c r="K56" i="1"/>
  <c r="J56" i="1" s="1"/>
  <c r="I56" i="1"/>
  <c r="K55" i="1"/>
  <c r="I55" i="1"/>
  <c r="K54" i="1"/>
  <c r="I54" i="1"/>
  <c r="K53" i="1"/>
  <c r="J53" i="1" s="1"/>
  <c r="I53" i="1"/>
  <c r="K52" i="1"/>
  <c r="J52" i="1" s="1"/>
  <c r="I52" i="1"/>
  <c r="K51" i="1"/>
  <c r="I51" i="1"/>
  <c r="K50" i="1"/>
  <c r="I50" i="1"/>
  <c r="K49" i="1"/>
  <c r="J49" i="1" s="1"/>
  <c r="I49" i="1"/>
  <c r="K48" i="1"/>
  <c r="J48" i="1" s="1"/>
  <c r="I48" i="1"/>
  <c r="K47" i="1"/>
  <c r="I47" i="1"/>
  <c r="K46" i="1"/>
  <c r="I46" i="1"/>
  <c r="K45" i="1"/>
  <c r="J45" i="1" s="1"/>
  <c r="I45" i="1"/>
  <c r="K44" i="1"/>
  <c r="J44" i="1" s="1"/>
  <c r="I44" i="1"/>
  <c r="K43" i="1"/>
  <c r="I43" i="1"/>
  <c r="K42" i="1"/>
  <c r="I42" i="1"/>
  <c r="K41" i="1"/>
  <c r="J41" i="1" s="1"/>
  <c r="I41" i="1"/>
  <c r="K40" i="1"/>
  <c r="J40" i="1" s="1"/>
  <c r="I40" i="1"/>
  <c r="K39" i="1"/>
  <c r="I39" i="1"/>
  <c r="K38" i="1"/>
  <c r="I38" i="1"/>
  <c r="K37" i="1"/>
  <c r="J37" i="1" s="1"/>
  <c r="I37" i="1"/>
  <c r="K36" i="1"/>
  <c r="J36" i="1" s="1"/>
  <c r="I36" i="1"/>
  <c r="K35" i="1"/>
  <c r="I35" i="1"/>
  <c r="K34" i="1"/>
  <c r="I34" i="1"/>
  <c r="K33" i="1"/>
  <c r="J33" i="1" s="1"/>
  <c r="I33" i="1"/>
  <c r="K32" i="1"/>
  <c r="J32" i="1" s="1"/>
  <c r="I32" i="1"/>
  <c r="K31" i="1"/>
  <c r="I31" i="1"/>
  <c r="K30" i="1"/>
  <c r="I30" i="1"/>
  <c r="K29" i="1"/>
  <c r="J29" i="1" s="1"/>
  <c r="I29" i="1"/>
  <c r="K28" i="1"/>
  <c r="J28" i="1" s="1"/>
  <c r="I28" i="1"/>
  <c r="K27" i="1"/>
  <c r="I27" i="1"/>
  <c r="K26" i="1"/>
  <c r="I26" i="1"/>
  <c r="K25" i="1"/>
  <c r="J25" i="1" s="1"/>
  <c r="I25" i="1"/>
  <c r="K24" i="1"/>
  <c r="J24" i="1" s="1"/>
  <c r="I24" i="1"/>
  <c r="K23" i="1"/>
  <c r="I23" i="1"/>
  <c r="K22" i="1"/>
  <c r="I22" i="1"/>
  <c r="K21" i="1"/>
  <c r="J21" i="1" s="1"/>
  <c r="I21" i="1"/>
  <c r="K20" i="1"/>
  <c r="J20" i="1" s="1"/>
  <c r="I20" i="1"/>
  <c r="K19" i="1"/>
  <c r="I19" i="1"/>
  <c r="K18" i="1"/>
  <c r="I18" i="1"/>
  <c r="K17" i="1"/>
  <c r="J17" i="1" s="1"/>
  <c r="I17" i="1"/>
  <c r="K16" i="1"/>
  <c r="J16" i="1" s="1"/>
  <c r="I16" i="1"/>
  <c r="K15" i="1"/>
  <c r="I15" i="1"/>
  <c r="K14" i="1"/>
  <c r="I14" i="1"/>
  <c r="K13" i="1"/>
  <c r="J13" i="1" s="1"/>
  <c r="I13" i="1"/>
  <c r="K12" i="1"/>
  <c r="J12" i="1" s="1"/>
  <c r="I12" i="1"/>
  <c r="K11" i="1"/>
  <c r="I11" i="1"/>
  <c r="J14" i="1" l="1"/>
  <c r="J18" i="1"/>
  <c r="J22" i="1"/>
  <c r="J26" i="1"/>
  <c r="J30" i="1"/>
  <c r="J34" i="1"/>
  <c r="J38" i="1"/>
  <c r="J42" i="1"/>
  <c r="J46" i="1"/>
  <c r="J50" i="1"/>
  <c r="J54" i="1"/>
  <c r="J58" i="1"/>
  <c r="J62" i="1"/>
  <c r="J66" i="1"/>
  <c r="J70" i="1"/>
  <c r="J74" i="1"/>
  <c r="J78" i="1"/>
  <c r="J82" i="1"/>
  <c r="J86" i="1"/>
  <c r="J90" i="1"/>
  <c r="J94" i="1"/>
  <c r="J98" i="1"/>
  <c r="J102" i="1"/>
  <c r="J106" i="1"/>
  <c r="J110" i="1"/>
  <c r="J114" i="1"/>
  <c r="J118" i="1"/>
  <c r="J122" i="1"/>
  <c r="J126" i="1"/>
  <c r="J130" i="1"/>
  <c r="J134" i="1"/>
  <c r="J138" i="1"/>
  <c r="J142" i="1"/>
  <c r="J146" i="1"/>
  <c r="J150" i="1"/>
  <c r="J154" i="1"/>
  <c r="J158" i="1"/>
  <c r="J162" i="1"/>
  <c r="J166" i="1"/>
  <c r="J170" i="1"/>
  <c r="K172" i="1"/>
  <c r="J19" i="1"/>
  <c r="J31" i="1"/>
  <c r="J35" i="1"/>
  <c r="J43" i="1"/>
  <c r="J47" i="1"/>
  <c r="J51" i="1"/>
  <c r="J55" i="1"/>
  <c r="J63" i="1"/>
  <c r="J67" i="1"/>
  <c r="J71" i="1"/>
  <c r="J75" i="1"/>
  <c r="J79" i="1"/>
  <c r="J83" i="1"/>
  <c r="J87" i="1"/>
  <c r="J91" i="1"/>
  <c r="J95" i="1"/>
  <c r="J99" i="1"/>
  <c r="J103" i="1"/>
  <c r="J107" i="1"/>
  <c r="J111" i="1"/>
  <c r="J115" i="1"/>
  <c r="J119" i="1"/>
  <c r="J123" i="1"/>
  <c r="J127" i="1"/>
  <c r="J131" i="1"/>
  <c r="J135" i="1"/>
  <c r="J139" i="1"/>
  <c r="J143" i="1"/>
  <c r="J147" i="1"/>
  <c r="J151" i="1"/>
  <c r="J155" i="1"/>
  <c r="J159" i="1"/>
  <c r="J163" i="1"/>
  <c r="J167" i="1"/>
  <c r="J171" i="1"/>
  <c r="I172" i="1"/>
  <c r="J15" i="1"/>
  <c r="J23" i="1"/>
  <c r="J27" i="1"/>
  <c r="J39" i="1"/>
  <c r="J59" i="1"/>
  <c r="J11" i="1"/>
  <c r="J172" i="1" l="1"/>
</calcChain>
</file>

<file path=xl/sharedStrings.xml><?xml version="1.0" encoding="utf-8"?>
<sst xmlns="http://schemas.openxmlformats.org/spreadsheetml/2006/main" count="554" uniqueCount="372">
  <si>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</si>
  <si>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</si>
  <si>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</si>
  <si>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</si>
  <si>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</si>
  <si>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</si>
  <si>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</si>
  <si>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</si>
  <si>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</si>
  <si>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</si>
  <si>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</si>
  <si>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</si>
  <si>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</si>
  <si>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</si>
  <si>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</si>
  <si>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</si>
  <si>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</si>
  <si>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</si>
  <si>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</si>
  <si>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</si>
  <si>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</si>
  <si>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</si>
  <si>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ШТ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</si>
  <si>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</si>
  <si>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</si>
  <si>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</si>
  <si>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К-Т</t>
  </si>
  <si>
    <t xml:space="preserve">Примечание: ЛОТ ДЕЛИМЫЙ </t>
  </si>
  <si>
    <t>Подгруппа запасов</t>
  </si>
  <si>
    <t>__________________________________</t>
  </si>
  <si>
    <t>2. Базис поставки – выборка Товара Покупателем с мест нахождения у Продавца.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</si>
  <si>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</si>
  <si>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40 Спецодежда, ср-ва  индивидуальной защиты (костюмы, комплекты (НО))</t>
  </si>
  <si>
    <t>ХМАО-Югра, Нижневартовский район, отв/хр РН-Снабжение, Промзона, склад 10_Спецодежда и производственная территория площадки хранения СНГ (УСР)   максимальная удаленность 70 км от г. Нижневартовска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</si>
  <si>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(cпецодежда, ср-ва  индивидуальной защиты) в соответствии с прилагаемой Спецификацией №1</t>
    </r>
  </si>
  <si>
    <t>Инвентарный номер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</si>
  <si>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</si>
  <si>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</si>
  <si>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</si>
  <si>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</si>
  <si>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</si>
  <si>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</si>
  <si>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</si>
  <si>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</si>
  <si>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</si>
  <si>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</si>
  <si>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</si>
  <si>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</si>
  <si>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</si>
  <si>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</si>
  <si>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</si>
  <si>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</si>
  <si>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</si>
  <si>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</si>
  <si>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</si>
  <si>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</si>
  <si>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</si>
  <si>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</si>
  <si>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</si>
  <si>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</si>
  <si>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</si>
  <si>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</si>
  <si>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</si>
  <si>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</si>
  <si>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</si>
  <si>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</si>
  <si>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</si>
  <si>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</si>
  <si>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</si>
  <si>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</si>
  <si>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</si>
  <si>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</si>
  <si>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</si>
  <si>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</si>
  <si>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</si>
  <si>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</si>
  <si>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</si>
  <si>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</si>
  <si>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</si>
  <si>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</si>
  <si>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</si>
  <si>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</si>
  <si>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</si>
  <si>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</si>
  <si>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</si>
  <si>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</si>
  <si>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</si>
  <si>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</si>
  <si>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</si>
  <si>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</si>
  <si>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</si>
  <si>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</si>
  <si>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</si>
  <si>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</si>
  <si>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</si>
  <si>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</si>
  <si>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</si>
  <si>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</si>
  <si>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</si>
  <si>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</si>
  <si>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</si>
  <si>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</si>
  <si>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</si>
  <si>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</si>
  <si>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</si>
  <si>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</si>
  <si>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</si>
  <si>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</si>
  <si>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</si>
  <si>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</si>
  <si>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</si>
  <si>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</si>
  <si>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</si>
  <si>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</si>
  <si>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</si>
  <si>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</si>
  <si>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</si>
  <si>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</si>
  <si>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</si>
  <si>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</si>
  <si>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</si>
  <si>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</si>
  <si>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</si>
  <si>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</si>
  <si>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</si>
  <si>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</si>
  <si>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</si>
  <si>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</si>
  <si>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</si>
  <si>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</si>
  <si>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</si>
  <si>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</si>
  <si>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</si>
  <si>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</si>
  <si>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</si>
  <si>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</si>
  <si>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</si>
  <si>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</si>
  <si>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</si>
  <si>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</si>
  <si>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</si>
  <si>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</si>
  <si>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</si>
  <si>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</si>
  <si>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</si>
  <si>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</si>
  <si>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</si>
  <si>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</si>
  <si>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</si>
  <si>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</si>
  <si>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</si>
  <si>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</si>
  <si>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</si>
  <si>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</si>
  <si>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</si>
  <si>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</si>
  <si>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</si>
  <si>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</si>
  <si>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</si>
  <si>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</si>
  <si>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</si>
  <si>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</si>
  <si>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</si>
  <si>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</si>
  <si>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</si>
  <si>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</si>
  <si>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</si>
  <si>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</si>
  <si>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</si>
  <si>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</si>
  <si>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</si>
  <si>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</si>
  <si>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</si>
  <si>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</si>
  <si>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</si>
  <si>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</si>
  <si>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</si>
  <si>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</si>
  <si>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</si>
  <si>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</si>
  <si>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</si>
  <si>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</si>
  <si>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</si>
  <si>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</si>
  <si>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</si>
  <si>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</si>
  <si>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</si>
  <si>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</si>
  <si>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</si>
  <si>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ЛОТ № СНГ - НВЛ - 06/06.21</t>
  </si>
  <si>
    <t>40 Спецодежда, ср-ва  индивидуальной защиты (белье нательное)</t>
  </si>
  <si>
    <t>Белье нат Н/б, 104-108/158-164</t>
  </si>
  <si>
    <t>Белье_ПШ200_м_104-108/146-152</t>
  </si>
  <si>
    <t>Белье_ПШ200_м_104-108/158-164</t>
  </si>
  <si>
    <t>Белье_ПШ200_м_104-108/194-200</t>
  </si>
  <si>
    <t>Белье_ПШ200_м_112-116/170-176</t>
  </si>
  <si>
    <t>Белье_ПШ200_м_112-116/194-200</t>
  </si>
  <si>
    <t>Белье_ПШ200_м_120-124/194-200</t>
  </si>
  <si>
    <t>Белье_ПШ200_м_128-132/170-176</t>
  </si>
  <si>
    <t>Белье_ПШ200_м_128-132/182-188</t>
  </si>
  <si>
    <t>Белье_ПШ200_м_136-140/158-164</t>
  </si>
  <si>
    <t>Белье_ПШ200_м_136-140/182-188</t>
  </si>
  <si>
    <t>Белье_ПШ200_м_88-92/146-152</t>
  </si>
  <si>
    <t>Белье_ПШ200_м_96-100/146-152</t>
  </si>
  <si>
    <t>Белье_ХБ200_м_104-108/158-164</t>
  </si>
  <si>
    <t>Белье_ХБ200_м_128-132/182-188</t>
  </si>
  <si>
    <t>Белье_ХБ200_м_96-100/146-152</t>
  </si>
  <si>
    <t>40 Спецодежда, ср-ва  индивидуальной защиты (ботинки, полуботинки)</t>
  </si>
  <si>
    <t>Ботинки жен утеплен жестк поднос р.36</t>
  </si>
  <si>
    <t>ПАР</t>
  </si>
  <si>
    <t>Ботинки жен утеплен жестк поднос р.37</t>
  </si>
  <si>
    <t>Ботинки зим ВТК-04 р.38</t>
  </si>
  <si>
    <t>Ботинки лет жен арт.550 р.36</t>
  </si>
  <si>
    <t>Ботинки лет жен арт.550 р.37</t>
  </si>
  <si>
    <t>Ботинки лет жен арт.550 р.38</t>
  </si>
  <si>
    <t>Ботинки лет муж ЭЛ-5М р.39</t>
  </si>
  <si>
    <t>Ботинки лет муж ЭЛ-5М р.43</t>
  </si>
  <si>
    <t>Ботинки муж утеплен жестк поднос р.39</t>
  </si>
  <si>
    <t>Ботинки_Тр_Кож_S7_м_37</t>
  </si>
  <si>
    <t>Ботинки_Тр_Кож_S7_м_40</t>
  </si>
  <si>
    <t>Ботинки_Тр_Кож_S7_м_41</t>
  </si>
  <si>
    <t>Ботинки_Тр_Кож_S7_м_42</t>
  </si>
  <si>
    <t>Ботинки_Тр_Кож_S7_м_43</t>
  </si>
  <si>
    <t>Ботинки_Тр_Кож_S7_м_44</t>
  </si>
  <si>
    <t>Ботинки_Тр_Кож_S7_м_45</t>
  </si>
  <si>
    <t>Ботинки_Тр_Кож_S7_м_46</t>
  </si>
  <si>
    <t>Ботинки_Тр_Кож_Тн2_Мех_ПВ_S7_м_40</t>
  </si>
  <si>
    <t>Ботинки_Тр_Кож_Тн2_Мех_ПВ_S7_м_41</t>
  </si>
  <si>
    <t>Ботинки_Тр_Кож_Тн2_Мех_ПВ_S7_м_42</t>
  </si>
  <si>
    <t>Ботинки_Тр_Кож_Тн2_Мех_ПВ_S7_м_43</t>
  </si>
  <si>
    <t>Ботинки_Тр_Кож_Тн2_Мех_ПВ_S7_м_44</t>
  </si>
  <si>
    <t>Ботинки_Тр_Кож_Тн2_Мех_ПВ_S7_м_45</t>
  </si>
  <si>
    <t>Ботинки_Тр_Кож_Тн2_Мех_ПВ_S7_м_46</t>
  </si>
  <si>
    <t>Ботинки_Тр_Кож_Тн2_Мех_ПВ_S7_м_47</t>
  </si>
  <si>
    <t>Ботинки_Тр_Кож_Тн2_Мех_ПВ_S7_м_48</t>
  </si>
  <si>
    <t>ПБотинки_ЗМи_Кож_S3_черн_м_38</t>
  </si>
  <si>
    <t>ПБотинки_ЗМи_Кож_S3_черн_м_39</t>
  </si>
  <si>
    <t>40 Спецодежда, ср-ва  индивидуальной защиты (валенки, унты)</t>
  </si>
  <si>
    <t>Валенки обрезиненные Зима р.50-51/36</t>
  </si>
  <si>
    <t>40 Спецодежда, ср-ва  индивидуальной защиты (костюмы)</t>
  </si>
  <si>
    <t>Костюм жен ТНК-BP ВБФж р.104-108/158-164</t>
  </si>
  <si>
    <t>Костюм муж тип А М030-03 104-108/194-200</t>
  </si>
  <si>
    <t>Км_РН_Бнк_БР_ХБ_м_136-140/182-188</t>
  </si>
  <si>
    <t>Км_РН_Бнк_БР_ХБ_м_96-100/182-188</t>
  </si>
  <si>
    <t>Км_РН_Бнк_БР_ХС_м_104-108/194-200</t>
  </si>
  <si>
    <t>Км_РН_Бнк_БР_ХС_м_112-116/158-164</t>
  </si>
  <si>
    <t>Км_РН_Бнк_БР_ХС_м_112-116/170-176</t>
  </si>
  <si>
    <t>Км_РН_Бнк_БР_ХС_м_112-116/194-200</t>
  </si>
  <si>
    <t>Км_РН_Бнк_БР_ХС_м_120-124/158-164</t>
  </si>
  <si>
    <t>Км_РН_Бнк_БР_ХС_м_120-124/170-176</t>
  </si>
  <si>
    <t>Км_РН_Бнк_БР_ХС_м_120-124/182-188</t>
  </si>
  <si>
    <t>Км_РН_Бнк_БР_ХС_м_120-124/194-200</t>
  </si>
  <si>
    <t>Км_РН_Бнк_БР_ХС_м_128-132/158-164</t>
  </si>
  <si>
    <t>Км_РН_Бнк_БР_ХС_м_128-132/170-176</t>
  </si>
  <si>
    <t>Км_РН_Бнк_БР_ХС_м_128-132/182-188</t>
  </si>
  <si>
    <t>Км_РН_Бнк_БР_ХС_м_136-140/182-188</t>
  </si>
  <si>
    <t>Км_РН_Бнк_БР_ХС_м_136-140/194-200</t>
  </si>
  <si>
    <t>Км_РН_Бнк_БР_ХС_м_88-92/146-152</t>
  </si>
  <si>
    <t>Км_РН_Бнк_БР_ХС_м_96-100/194-200</t>
  </si>
  <si>
    <t>Км_РН_ЗМи_ПК_ХБ_ж_128-132/182-188</t>
  </si>
  <si>
    <t>Км_РН_ЗМи_ПК_ХБ_ж_96-100/170-176</t>
  </si>
  <si>
    <t>Км_РН_ЗМи_ПК_ХБ_ж_96-100/194-200</t>
  </si>
  <si>
    <t>Км_РН_ЗМи_ПК_ХБ_ИТРж_104-108/170-176</t>
  </si>
  <si>
    <t>Км_РН_ЗМи_ПК_ХБ_ИТРж_112-116/182-188</t>
  </si>
  <si>
    <t>Км_РН_ЗМи_ПК_ХБ_ИТРж_112-116/194-200</t>
  </si>
  <si>
    <t>Км_РН_ЗМи_ПК_ХБ_ИТРж_120-124/194-200</t>
  </si>
  <si>
    <t>Км_РН_ЗМи_ПК_ХС_ИТРм_120-124/194-200</t>
  </si>
  <si>
    <t>Км_РН_ЗМи_ПК_ХСТо_ж_104-108/182-188</t>
  </si>
  <si>
    <t>Км_РН_ЗМи_ПК_ХСТо_ж_112-116/182-188</t>
  </si>
  <si>
    <t>Км_РН_ЗМи_ПК_ХСТо_ж_120-124/170-176</t>
  </si>
  <si>
    <t>Км_РН_ЗМи_ПК_ХСТо_ж_120-124/182-188</t>
  </si>
  <si>
    <t>Км_РН_ЗМи_ПК_ХСТо_ж_96-100/146-152</t>
  </si>
  <si>
    <t>Км_РН_ЗМи_ПК_ХСТо_ж_96-100/158-164</t>
  </si>
  <si>
    <t>Км_РН_ЗМи_ПК_ХСТо_ж_96-100/170-176</t>
  </si>
  <si>
    <t>Км_РН_ЗМи_ПК_ХСТо_ж_96-100/182-188</t>
  </si>
  <si>
    <t>Км_РН_ЗМи_ПК_ХСТо_ИТРж_104-108/182-188</t>
  </si>
  <si>
    <t>Км_РН_ЗМи_ПК_ХСТо_ИТРж_112-116/182-188</t>
  </si>
  <si>
    <t>Км_РН_ЗМиТн4_ПК_ХБ_ж_104-108/146-152</t>
  </si>
  <si>
    <t>Км_РН_ЗМиТн4_ПК_ХБ_ж_104-108/170-176</t>
  </si>
  <si>
    <t>Км_РН_ЗМиТн4_ПК_ХБ_ж_112-116/170-176</t>
  </si>
  <si>
    <t>Км_РН_ЗМиТн4_ПК_ХБ_ж_112-116/182-188</t>
  </si>
  <si>
    <t>Км_РН_ЗМиТн4_ПК_ХБ_ж_120-124/170-176</t>
  </si>
  <si>
    <t>Км_РН_ЗМиТн4_ПК_ХБ_ж_128-132/182-188</t>
  </si>
  <si>
    <t>Км_РН_ЗМиТн4_ПК_ХБ_ж_96-100/146-152</t>
  </si>
  <si>
    <t>Км_РН_ЗМиТн4_ПК_ХБ_ж_96-100/170-176</t>
  </si>
  <si>
    <t>Км_РН_ЗМиТн4_ПК_ХБ_ж_96-100/182-188</t>
  </si>
  <si>
    <t>Км_РН_ЗМиТн4_ПК_ХБ_ж_96-100/194-200</t>
  </si>
  <si>
    <t>Км_РН_ЗМиТн4_ПК_ХБ_ИТРж_104-108/158-164</t>
  </si>
  <si>
    <t>Км_РН_ЗМиТн4_ПК_ХБ_ИТРж_112-116/182-188</t>
  </si>
  <si>
    <t>Км_РН_ЗМиТн4_ПК_ХБ_ИТРж_112-116/194-200</t>
  </si>
  <si>
    <t>Км_РН_ЗМиТн4_ПК_ХБ_ИТРж_120-124/158-164</t>
  </si>
  <si>
    <t>Км_РН_ЗМиТн4_ПК_ХБ_ИТРж_120-124/170-176</t>
  </si>
  <si>
    <t>Км_РН_ЗМиТн4_ПК_ХБ_ИТРж_120-124/182-188</t>
  </si>
  <si>
    <t>Км_РН_ЗМиТн4_ПК_ХБ_ИТРж_120-124/194-200</t>
  </si>
  <si>
    <t>Км_РН_ЗМиТн4_ПК_ХБ_ИТРж_128-132/170-176</t>
  </si>
  <si>
    <t>Км_РН_ЗМиТн4_ПК_ХБ_ИТРж_88-92/182-188</t>
  </si>
  <si>
    <t>Км_РН_ЗМиТн4_ПК_ХБ_ИТРж_96-100/170-176</t>
  </si>
  <si>
    <t>Км_РН_ЗМиТн4_ПК_ХБ_ИТРм_112-116/158-164</t>
  </si>
  <si>
    <t>Км_РН_ЗМиТн4_ПК_ХБ_ИТРм_112-116/170-176</t>
  </si>
  <si>
    <t>Км_РН_ЗМиТн4_ПК_ХБ_ИТРм_120-124/158-164</t>
  </si>
  <si>
    <t>Км_РН_ЗМиТн4_ПК_ХБ_ИТРм_144-148/182-188</t>
  </si>
  <si>
    <t>Км_РН_ЗМиТн4_ПК_ХБ_м_136-140/170-176</t>
  </si>
  <si>
    <t>Км_РН_ЗМиТн4_ПК_ХБТо_ж_104-108/146-152</t>
  </si>
  <si>
    <t>Км_РН_ЗМиТн4_ПК_ХБТо_ж_104-108/170-176</t>
  </si>
  <si>
    <t>Км_РН_ЗМиТн4_ПК_ХС_ж_104-108/158-164</t>
  </si>
  <si>
    <t>Км_РН_ЗМиТн4_ПК_ХС_ж_104-108/182-188</t>
  </si>
  <si>
    <t>Км_РН_ЗМиТн4_ПК_ХС_ж_112-116/158-164</t>
  </si>
  <si>
    <t>Км_РН_ЗМиТн4_ПК_ХС_ИТРж_104-108/158-164</t>
  </si>
  <si>
    <t>Км_РН_ЗМиТн4_ПК_ХС_ИТРм_104-108/158-164</t>
  </si>
  <si>
    <t>Км_РН_Нс3_ПК_ХБТо_м_120-124/158-164</t>
  </si>
  <si>
    <t>Км_РН_Нс3_ПК_ХСТо_м_88-92/194-200</t>
  </si>
  <si>
    <t>Км_РН_Нс3Тн4_ПК_ХБТо_м_120-124/158-164</t>
  </si>
  <si>
    <t>Костюм_РН_Вн3_104-108/158-164</t>
  </si>
  <si>
    <t>Костюм_РН_Вн3_104-108/194-200</t>
  </si>
  <si>
    <t>Костюм_РН_Вн3_112-116/158-164</t>
  </si>
  <si>
    <t>Костюм_РН_Вн3_112-116/170-176</t>
  </si>
  <si>
    <t>Костюм_РН_Вн3_112-116/182-188</t>
  </si>
  <si>
    <t>Костюм_РН_Вн3_112-116/194-200</t>
  </si>
  <si>
    <t>Костюм_РН_Вн3_120-124/170-176</t>
  </si>
  <si>
    <t>Костюм_РН_Вн3_120-124/182-188</t>
  </si>
  <si>
    <t>Костюм_РН_Вн3_120-124/194-200</t>
  </si>
  <si>
    <t>Костюм_РН_Вн3_136-140/182-188</t>
  </si>
  <si>
    <t>Костюм_РН_Вн3_80-84/158-164</t>
  </si>
  <si>
    <t>Кт_РН_Тр3Тн4_ХМТо_м_104-108/194-200</t>
  </si>
  <si>
    <t>40 Спецодежда, ср-ва  индивидуальной защиты (костюмы, комплекты)</t>
  </si>
  <si>
    <t>Комплект зим муж М008-03 112-116/194-200</t>
  </si>
  <si>
    <t>Костюм лет муж М007-03 104-108/158-164</t>
  </si>
  <si>
    <t>Костюм лет муж М007-03 104-108/182-188</t>
  </si>
  <si>
    <t>Костюм лет муж М007-03 104-108/194-200</t>
  </si>
  <si>
    <t>Костюм лет муж М007-03 112-116/170-176</t>
  </si>
  <si>
    <t>Костюм лет муж М007-03 112-116/182-188</t>
  </si>
  <si>
    <t>Костюм лет муж М007-03 120-124/170-176</t>
  </si>
  <si>
    <t>Костюм лет муж М007-03 120-124/182-188</t>
  </si>
  <si>
    <t>Костюм лет муж М007-03 88-92/182-188</t>
  </si>
  <si>
    <t>Костюм лет муж М007-03 96-100/158-164</t>
  </si>
  <si>
    <t>Костюм лет муж М007-03 96-100/182-188</t>
  </si>
  <si>
    <t>Костюм муж влагозащ тип Б112-116/158-164</t>
  </si>
  <si>
    <t>Костюм муж ТНК ОПЗзО-2, 104-108/194-200</t>
  </si>
  <si>
    <t>Костюм муж ТНК ОПЗл МВО, 104-108/194-200</t>
  </si>
  <si>
    <t>Костюм тип А М010-03, 104-108/182-188</t>
  </si>
  <si>
    <t>Кт_РН_Тр2_ХСТо_м_88-92/158-164</t>
  </si>
  <si>
    <t>Кт_РН_Тр2_ХСТо_м_88-92/182-188</t>
  </si>
  <si>
    <t>40 Спецодежда, ср-ва  индивидуальной защиты (плащи, штормовки)</t>
  </si>
  <si>
    <t>Плащ_РН_Вн3_104-108/158-164</t>
  </si>
  <si>
    <t>Плащ_РН_Вн3_112-116/170-176</t>
  </si>
  <si>
    <t>Плащ_РН_Вн3_88-92/158-164</t>
  </si>
  <si>
    <t>40 Спецодежда, ср-ва  индивидуальной защиты (подшлемники, шлемы, маски)</t>
  </si>
  <si>
    <t>Подшлемник демисезонный с пелериной р.58</t>
  </si>
  <si>
    <t>Подшлемник_ХС_Утепл.Иск._60</t>
  </si>
  <si>
    <t>40 Спецодежда, ср-ва  индивидуальной защиты (рубашки, сорочки)</t>
  </si>
  <si>
    <t>Рубашка муж РБВ-007оЛО 96/158-164</t>
  </si>
  <si>
    <t>40 Спецодежда, ср-ва  индивидуальной защиты (сапоги, полусапоги)</t>
  </si>
  <si>
    <t>Сапоги болотные ПВХ р.36</t>
  </si>
  <si>
    <t>154</t>
  </si>
  <si>
    <t>Сапоги болотные ПВХ р.37</t>
  </si>
  <si>
    <t>40 Спецодежда, ср-ва  индивидуальной защиты (футболки)</t>
  </si>
  <si>
    <t>155</t>
  </si>
  <si>
    <t>Футболка_Желтая_м_104-108/146-152</t>
  </si>
  <si>
    <t>156</t>
  </si>
  <si>
    <t>Футболка_Желтая_м_120-124/182-188</t>
  </si>
  <si>
    <t>40 Спецодежда, ср-ва  индивидуальной защиты (халаты)</t>
  </si>
  <si>
    <t>157</t>
  </si>
  <si>
    <t>Халат жен 62-430-000-22, 88-92/158-164</t>
  </si>
  <si>
    <t>158</t>
  </si>
  <si>
    <t>Халат жен 62-430-000-22, 88-92/170-176</t>
  </si>
  <si>
    <t>159</t>
  </si>
  <si>
    <t>Халат_Лаб_ХС_ж_104-108/158-164</t>
  </si>
  <si>
    <t>160</t>
  </si>
  <si>
    <t>Халат_Лаб_ХС_ж_104-108/182-188</t>
  </si>
  <si>
    <t>40 Спецодежда, ср-ва  индивидуальной защиты (шапки)</t>
  </si>
  <si>
    <t>161</t>
  </si>
  <si>
    <t>Шапка_ушанка_РН_ХС_Нат.мех_58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</si>
</sst>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0" fontId="1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2" fillId="0" borderId="1" xfId="0" applyNumberFormat="1" applyFont="1" applyBorder="1"/>
    <xf numFmtId="0" fontId="12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0" fontId="2" fillId="0" borderId="0" xfId="0" applyFont="1"/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" fontId="12" fillId="0" borderId="0" xfId="0" applyNumberFormat="1" applyFont="1" applyBorder="1" applyAlignment="1">
      <alignment horizontal="center" vertical="center" wrapText="1"/>
    </xf>
    <xf numFmtId="1" fontId="12" fillId="2" borderId="0" xfId="0" applyNumberFormat="1" applyFont="1" applyFill="1"/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168588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168588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168588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168588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187638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187638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187638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187638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372695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372695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372695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372695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372695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372695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372695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372695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334594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334594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334594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334594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334594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334594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334594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334594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328990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328990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328990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328990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332912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332912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332912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332912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160583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160583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160583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160583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189158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189158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189158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189158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363784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363784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363784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363784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363784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363784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363784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11</xdr:row>
      <xdr:rowOff>363784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235878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235878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235878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235878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218187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218187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218187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218187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50818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50818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50818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50818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50818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50818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50818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50818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239345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239345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239345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239345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258395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258395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258395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258395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190359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190359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190359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190359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190359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190359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190359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190359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152258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152258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152258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152258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152258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152258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152258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152258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146654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146654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146654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146654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150576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150576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150576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150576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158440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158440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158440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158440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158440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158440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158440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10</xdr:row>
      <xdr:rowOff>158440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231340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231340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231340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231340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259915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259915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259915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259915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252205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252205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252205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252205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252205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252205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252205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104775</xdr:colOff>
      <xdr:row>13</xdr:row>
      <xdr:rowOff>252205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53542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53542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53542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53542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275337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275337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275337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12</xdr:row>
      <xdr:rowOff>275337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13</xdr:row>
      <xdr:rowOff>94361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13</xdr:row>
      <xdr:rowOff>94361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13</xdr:row>
      <xdr:rowOff>94361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13</xdr:row>
      <xdr:rowOff>94361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13</xdr:row>
      <xdr:rowOff>94361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13</xdr:row>
      <xdr:rowOff>94361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13</xdr:row>
      <xdr:rowOff>94361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13</xdr:row>
      <xdr:rowOff>94361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344282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344282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344282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344282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370136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370136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370136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370136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239507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239507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239507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239507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265360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265360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265360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265360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239507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239507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239507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239507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246311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246311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246311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246311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246290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246290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246290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246290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246290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246290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246290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246290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239507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239507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239507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239507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246311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246311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246311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104775</xdr:colOff>
      <xdr:row>11</xdr:row>
      <xdr:rowOff>246311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181</xdr:row>
      <xdr:rowOff>105994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181</xdr:row>
      <xdr:rowOff>105994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181</xdr:row>
      <xdr:rowOff>105994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181</xdr:row>
      <xdr:rowOff>105994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5943600" y="7962900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181</xdr:row>
      <xdr:rowOff>125044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181</xdr:row>
      <xdr:rowOff>125044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181</xdr:row>
      <xdr:rowOff>125044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181</xdr:row>
      <xdr:rowOff>125044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5943600" y="7962900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137291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137291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137291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137291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137291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137291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137291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137291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5943600" y="7962900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99190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99190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99190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99190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99190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99190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99190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99190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5943600" y="7962900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93586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93586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93586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93586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5943600" y="7962900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97508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97508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97508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179</xdr:row>
      <xdr:rowOff>97508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5943600" y="7962900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177</xdr:row>
      <xdr:rowOff>158440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177</xdr:row>
      <xdr:rowOff>158440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177</xdr:row>
      <xdr:rowOff>158440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177</xdr:row>
      <xdr:rowOff>158440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177</xdr:row>
      <xdr:rowOff>158440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177</xdr:row>
      <xdr:rowOff>158440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177</xdr:row>
      <xdr:rowOff>158440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177</xdr:row>
      <xdr:rowOff>158440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5943600" y="7962900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181</xdr:row>
      <xdr:rowOff>97989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181</xdr:row>
      <xdr:rowOff>97989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181</xdr:row>
      <xdr:rowOff>97989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181</xdr:row>
      <xdr:rowOff>97989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5943600" y="7962900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181</xdr:row>
      <xdr:rowOff>126564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181</xdr:row>
      <xdr:rowOff>126564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181</xdr:row>
      <xdr:rowOff>126564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177</xdr:row>
      <xdr:rowOff>0</xdr:rowOff>
    </xdr:from>
    <xdr:to>
      <xdr:col>3</xdr:col>
      <xdr:colOff>104775</xdr:colOff>
      <xdr:row>181</xdr:row>
      <xdr:rowOff>126564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5943600" y="7962900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104775</xdr:colOff>
      <xdr:row>182</xdr:row>
      <xdr:rowOff>106609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104775</xdr:colOff>
      <xdr:row>182</xdr:row>
      <xdr:rowOff>106609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104775</xdr:colOff>
      <xdr:row>182</xdr:row>
      <xdr:rowOff>106609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104775</xdr:colOff>
      <xdr:row>182</xdr:row>
      <xdr:rowOff>106609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104775</xdr:colOff>
      <xdr:row>182</xdr:row>
      <xdr:rowOff>106609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104775</xdr:colOff>
      <xdr:row>182</xdr:row>
      <xdr:rowOff>106609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104775</xdr:colOff>
      <xdr:row>182</xdr:row>
      <xdr:rowOff>106609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176</xdr:row>
      <xdr:rowOff>0</xdr:rowOff>
    </xdr:from>
    <xdr:to>
      <xdr:col>2</xdr:col>
      <xdr:colOff>104775</xdr:colOff>
      <xdr:row>182</xdr:row>
      <xdr:rowOff>106609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2295525" y="7762875"/>
          <a:ext cx="104775" cy="7543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176</xdr:row>
      <xdr:rowOff>0</xdr:rowOff>
    </xdr:from>
    <xdr:to>
      <xdr:col>3</xdr:col>
      <xdr:colOff>104775</xdr:colOff>
      <xdr:row>178</xdr:row>
      <xdr:rowOff>41295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176</xdr:row>
      <xdr:rowOff>0</xdr:rowOff>
    </xdr:from>
    <xdr:to>
      <xdr:col>3</xdr:col>
      <xdr:colOff>104775</xdr:colOff>
      <xdr:row>178</xdr:row>
      <xdr:rowOff>41295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176</xdr:row>
      <xdr:rowOff>0</xdr:rowOff>
    </xdr:from>
    <xdr:to>
      <xdr:col>3</xdr:col>
      <xdr:colOff>104775</xdr:colOff>
      <xdr:row>178</xdr:row>
      <xdr:rowOff>41295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176</xdr:row>
      <xdr:rowOff>0</xdr:rowOff>
    </xdr:from>
    <xdr:to>
      <xdr:col>3</xdr:col>
      <xdr:colOff>104775</xdr:colOff>
      <xdr:row>178</xdr:row>
      <xdr:rowOff>41295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5943600" y="7762875"/>
          <a:ext cx="104775" cy="231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176</xdr:row>
      <xdr:rowOff>0</xdr:rowOff>
    </xdr:from>
    <xdr:to>
      <xdr:col>3</xdr:col>
      <xdr:colOff>104775</xdr:colOff>
      <xdr:row>180</xdr:row>
      <xdr:rowOff>196415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176</xdr:row>
      <xdr:rowOff>0</xdr:rowOff>
    </xdr:from>
    <xdr:to>
      <xdr:col>3</xdr:col>
      <xdr:colOff>104775</xdr:colOff>
      <xdr:row>180</xdr:row>
      <xdr:rowOff>196415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176</xdr:row>
      <xdr:rowOff>0</xdr:rowOff>
    </xdr:from>
    <xdr:to>
      <xdr:col>3</xdr:col>
      <xdr:colOff>104775</xdr:colOff>
      <xdr:row>180</xdr:row>
      <xdr:rowOff>196415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176</xdr:row>
      <xdr:rowOff>0</xdr:rowOff>
    </xdr:from>
    <xdr:to>
      <xdr:col>3</xdr:col>
      <xdr:colOff>104775</xdr:colOff>
      <xdr:row>180</xdr:row>
      <xdr:rowOff>196415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5943600" y="7762875"/>
          <a:ext cx="104775" cy="615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38100</xdr:rowOff>
    </xdr:from>
    <xdr:to>
      <xdr:col>3</xdr:col>
      <xdr:colOff>104775</xdr:colOff>
      <xdr:row>179</xdr:row>
      <xdr:rowOff>107969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38100</xdr:rowOff>
    </xdr:from>
    <xdr:to>
      <xdr:col>3</xdr:col>
      <xdr:colOff>104775</xdr:colOff>
      <xdr:row>179</xdr:row>
      <xdr:rowOff>107969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38100</xdr:rowOff>
    </xdr:from>
    <xdr:to>
      <xdr:col>3</xdr:col>
      <xdr:colOff>104775</xdr:colOff>
      <xdr:row>179</xdr:row>
      <xdr:rowOff>107969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38100</xdr:rowOff>
    </xdr:from>
    <xdr:to>
      <xdr:col>3</xdr:col>
      <xdr:colOff>104775</xdr:colOff>
      <xdr:row>179</xdr:row>
      <xdr:rowOff>107969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38100</xdr:rowOff>
    </xdr:from>
    <xdr:to>
      <xdr:col>3</xdr:col>
      <xdr:colOff>104775</xdr:colOff>
      <xdr:row>179</xdr:row>
      <xdr:rowOff>107969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38100</xdr:rowOff>
    </xdr:from>
    <xdr:to>
      <xdr:col>3</xdr:col>
      <xdr:colOff>104775</xdr:colOff>
      <xdr:row>179</xdr:row>
      <xdr:rowOff>107969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38100</xdr:rowOff>
    </xdr:from>
    <xdr:to>
      <xdr:col>3</xdr:col>
      <xdr:colOff>104775</xdr:colOff>
      <xdr:row>179</xdr:row>
      <xdr:rowOff>107969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38100</xdr:rowOff>
    </xdr:from>
    <xdr:to>
      <xdr:col>3</xdr:col>
      <xdr:colOff>104775</xdr:colOff>
      <xdr:row>179</xdr:row>
      <xdr:rowOff>107969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5943600" y="7191375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140175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140175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140175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140175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5943600" y="7153275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166029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166029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166029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166029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5943600" y="7153275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35400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35400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35400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35400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61253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61253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61253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61253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5943600" y="7153275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35400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35400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35400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35400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42204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42204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42204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42204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42183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42183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42183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42183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42183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42183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42183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42183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5943600" y="7153275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35400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35400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35400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35400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5943600" y="7153275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42204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42204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42204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175</xdr:row>
      <xdr:rowOff>0</xdr:rowOff>
    </xdr:from>
    <xdr:to>
      <xdr:col>3</xdr:col>
      <xdr:colOff>104775</xdr:colOff>
      <xdr:row>176</xdr:row>
      <xdr:rowOff>42204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5943600" y="7153275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7"/>
  <sheetViews>
    <sheetView tabSelected="1" view="pageBreakPreview" zoomScale="70" zoomScaleNormal="60" zoomScaleSheetLayoutView="70" workbookViewId="0">
      <pane xSplit="3" ySplit="10" topLeftCell="D158" activePane="bottomRight" state="frozen"/>
      <selection pane="topRight" activeCell="D1" sqref="D1"/>
      <selection pane="bottomLeft" activeCell="A11" sqref="A11"/>
      <selection pane="bottomRight" activeCell="E162" sqref="E162"/>
    </sheetView>
  </sheetViews>
  <sheetFormatPr defaultRowHeight="15.75" x14ac:dyDescent="0.25"/>
  <cols>
    <col min="1" max="1" width="25.140625" style="1" customWidth="1"/>
    <col min="2" max="2" width="9.28515625" style="1" customWidth="1"/>
    <col min="3" max="3" width="57.140625" style="1" customWidth="1"/>
    <col min="4" max="4" width="17.28515625" style="1" customWidth="1"/>
    <col min="5" max="5" width="43.5703125" style="1" customWidth="1"/>
    <col min="6" max="6" width="9.28515625" style="1" customWidth="1"/>
    <col min="7" max="7" width="24.7109375" style="1" customWidth="1"/>
    <col min="8" max="8" width="18.5703125" style="1" customWidth="1"/>
    <col min="9" max="9" width="24.140625" style="1" customWidth="1"/>
    <col min="10" max="10" width="17.7109375" style="1" customWidth="1"/>
    <col min="11" max="11" width="24.7109375" style="1" customWidth="1"/>
    <col min="12" max="12" width="26.5703125" style="1" customWidth="1"/>
    <col min="13" max="16384" width="9.140625" style="1"/>
  </cols>
  <sheetData>
    <row r="1" spans="1:12" x14ac:dyDescent="0.25">
      <c r="A1" s="8"/>
    </row>
    <row r="2" spans="1:12" s="14" customFormat="1" ht="26.25" x14ac:dyDescent="0.25">
      <c r="A2" s="9"/>
      <c r="B2" s="10" t="s">
        <v>10</v>
      </c>
      <c r="C2" s="11"/>
      <c r="D2" s="11"/>
      <c r="F2" s="23" t="s">
        <v>14</v>
      </c>
      <c r="G2" s="23"/>
      <c r="H2" s="23"/>
      <c r="I2" s="23"/>
      <c r="J2" s="13"/>
    </row>
    <row r="3" spans="1:12" s="14" customFormat="1" ht="30.75" customHeight="1" x14ac:dyDescent="0.35">
      <c r="A3" s="9"/>
      <c r="B3" s="33" t="s">
        <v>11</v>
      </c>
      <c r="C3" s="33"/>
      <c r="D3" s="33"/>
      <c r="E3" s="33"/>
      <c r="F3" s="33"/>
      <c r="G3" s="33"/>
      <c r="H3" s="26"/>
      <c r="I3" s="25"/>
      <c r="J3" s="12"/>
    </row>
    <row r="4" spans="1:12" s="14" customFormat="1" ht="26.25" x14ac:dyDescent="0.25">
      <c r="A4" s="9"/>
      <c r="B4" s="11"/>
      <c r="C4" s="53" t="s">
        <v>12</v>
      </c>
      <c r="D4" s="11"/>
      <c r="E4" s="11"/>
      <c r="F4" s="11"/>
      <c r="G4" s="12"/>
      <c r="H4" s="12"/>
      <c r="I4" s="12"/>
      <c r="J4" s="12"/>
    </row>
    <row r="5" spans="1:12" s="11" customFormat="1" ht="18.75" customHeight="1" x14ac:dyDescent="0.3">
      <c r="A5" s="15"/>
      <c r="B5" s="34" t="s">
        <v>20</v>
      </c>
      <c r="C5" s="34"/>
      <c r="D5" s="34"/>
      <c r="E5" s="34"/>
      <c r="F5" s="34"/>
      <c r="G5" s="34"/>
      <c r="H5" s="34"/>
      <c r="I5" s="34"/>
      <c r="J5" s="34"/>
    </row>
    <row r="6" spans="1:12" s="16" customFormat="1" x14ac:dyDescent="0.25"/>
    <row r="7" spans="1:12" s="16" customFormat="1" ht="22.5" x14ac:dyDescent="0.3">
      <c r="A7" s="36" t="s">
        <v>189</v>
      </c>
      <c r="B7" s="36"/>
      <c r="C7" s="36"/>
      <c r="D7" s="36"/>
      <c r="E7" s="36"/>
      <c r="F7" s="36"/>
      <c r="G7" s="36"/>
      <c r="H7" s="36"/>
      <c r="I7" s="36"/>
      <c r="J7" s="36"/>
    </row>
    <row r="8" spans="1:12" s="17" customFormat="1" ht="34.5" customHeight="1" x14ac:dyDescent="0.3">
      <c r="A8" s="35" t="s">
        <v>34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spans="1:12" s="17" customFormat="1" ht="18.75" customHeight="1" x14ac:dyDescent="0.25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</row>
    <row r="10" spans="1:12" s="38" customFormat="1" ht="78" customHeight="1" x14ac:dyDescent="0.3">
      <c r="A10" s="24" t="s">
        <v>28</v>
      </c>
      <c r="B10" s="24" t="s">
        <v>0</v>
      </c>
      <c r="C10" s="24" t="s">
        <v>17</v>
      </c>
      <c r="D10" s="37" t="s">
        <v>35</v>
      </c>
      <c r="E10" s="24" t="s">
        <v>15</v>
      </c>
      <c r="F10" s="24" t="s">
        <v>1</v>
      </c>
      <c r="G10" s="24" t="s">
        <v>16</v>
      </c>
      <c r="H10" s="24" t="s">
        <v>18</v>
      </c>
      <c r="I10" s="24" t="s">
        <v>24</v>
      </c>
      <c r="J10" s="24" t="s">
        <v>21</v>
      </c>
      <c r="K10" s="27" t="s">
        <v>25</v>
      </c>
      <c r="L10" s="24" t="s">
        <v>19</v>
      </c>
    </row>
    <row r="11" spans="1:12" s="18" customFormat="1" ht="32.25" customHeight="1" x14ac:dyDescent="0.25">
      <c r="A11" s="57" t="s">
        <v>190</v>
      </c>
      <c r="B11" s="58" t="s">
        <v>36</v>
      </c>
      <c r="C11" s="59" t="s">
        <v>191</v>
      </c>
      <c r="D11" s="39">
        <v>20140905</v>
      </c>
      <c r="E11" s="60" t="s">
        <v>33</v>
      </c>
      <c r="F11" s="61" t="s">
        <v>26</v>
      </c>
      <c r="G11" s="62">
        <v>21</v>
      </c>
      <c r="H11" s="63"/>
      <c r="I11" s="63">
        <f t="shared" ref="I11:I74" si="0">ROUND(H11*G11,2)</f>
        <v>0</v>
      </c>
      <c r="J11" s="63">
        <f t="shared" ref="J11:J74" si="1">K11-I11</f>
        <v>0</v>
      </c>
      <c r="K11" s="63">
        <f t="shared" ref="K11:K74" si="2">ROUND(H11*G11*1.2,2)</f>
        <v>0</v>
      </c>
      <c r="L11" s="64" t="s">
        <v>23</v>
      </c>
    </row>
    <row r="12" spans="1:12" s="18" customFormat="1" ht="32.25" customHeight="1" x14ac:dyDescent="0.25">
      <c r="A12" s="71"/>
      <c r="B12" s="58" t="s">
        <v>37</v>
      </c>
      <c r="C12" s="59" t="s">
        <v>192</v>
      </c>
      <c r="D12" s="39">
        <v>20435075</v>
      </c>
      <c r="E12" s="55"/>
      <c r="F12" s="61" t="s">
        <v>26</v>
      </c>
      <c r="G12" s="62">
        <v>46</v>
      </c>
      <c r="H12" s="63"/>
      <c r="I12" s="63">
        <f t="shared" si="0"/>
        <v>0</v>
      </c>
      <c r="J12" s="63">
        <f t="shared" si="1"/>
        <v>0</v>
      </c>
      <c r="K12" s="63">
        <f t="shared" si="2"/>
        <v>0</v>
      </c>
      <c r="L12" s="55"/>
    </row>
    <row r="13" spans="1:12" s="18" customFormat="1" ht="32.25" customHeight="1" x14ac:dyDescent="0.25">
      <c r="A13" s="71"/>
      <c r="B13" s="58" t="s">
        <v>38</v>
      </c>
      <c r="C13" s="59" t="s">
        <v>193</v>
      </c>
      <c r="D13" s="39">
        <v>20435081</v>
      </c>
      <c r="E13" s="55"/>
      <c r="F13" s="61" t="s">
        <v>26</v>
      </c>
      <c r="G13" s="62">
        <v>584</v>
      </c>
      <c r="H13" s="63"/>
      <c r="I13" s="63">
        <f t="shared" si="0"/>
        <v>0</v>
      </c>
      <c r="J13" s="63">
        <f t="shared" si="1"/>
        <v>0</v>
      </c>
      <c r="K13" s="63">
        <f t="shared" si="2"/>
        <v>0</v>
      </c>
      <c r="L13" s="55"/>
    </row>
    <row r="14" spans="1:12" s="18" customFormat="1" ht="32.25" customHeight="1" x14ac:dyDescent="0.25">
      <c r="A14" s="71"/>
      <c r="B14" s="58" t="s">
        <v>39</v>
      </c>
      <c r="C14" s="59" t="s">
        <v>194</v>
      </c>
      <c r="D14" s="39">
        <v>20435098</v>
      </c>
      <c r="E14" s="55"/>
      <c r="F14" s="61" t="s">
        <v>26</v>
      </c>
      <c r="G14" s="62">
        <v>50</v>
      </c>
      <c r="H14" s="63"/>
      <c r="I14" s="63">
        <f t="shared" si="0"/>
        <v>0</v>
      </c>
      <c r="J14" s="63">
        <f t="shared" si="1"/>
        <v>0</v>
      </c>
      <c r="K14" s="63">
        <f t="shared" si="2"/>
        <v>0</v>
      </c>
      <c r="L14" s="55"/>
    </row>
    <row r="15" spans="1:12" s="18" customFormat="1" ht="32.25" customHeight="1" x14ac:dyDescent="0.25">
      <c r="A15" s="71"/>
      <c r="B15" s="58" t="s">
        <v>40</v>
      </c>
      <c r="C15" s="59" t="s">
        <v>195</v>
      </c>
      <c r="D15" s="39">
        <v>20435138</v>
      </c>
      <c r="E15" s="55"/>
      <c r="F15" s="61" t="s">
        <v>26</v>
      </c>
      <c r="G15" s="62">
        <v>5</v>
      </c>
      <c r="H15" s="63"/>
      <c r="I15" s="63">
        <f t="shared" si="0"/>
        <v>0</v>
      </c>
      <c r="J15" s="63">
        <f t="shared" si="1"/>
        <v>0</v>
      </c>
      <c r="K15" s="63">
        <f t="shared" si="2"/>
        <v>0</v>
      </c>
      <c r="L15" s="55"/>
    </row>
    <row r="16" spans="1:12" s="18" customFormat="1" ht="32.25" customHeight="1" x14ac:dyDescent="0.25">
      <c r="A16" s="71"/>
      <c r="B16" s="58" t="s">
        <v>41</v>
      </c>
      <c r="C16" s="59" t="s">
        <v>196</v>
      </c>
      <c r="D16" s="39">
        <v>20435153</v>
      </c>
      <c r="E16" s="55"/>
      <c r="F16" s="61" t="s">
        <v>26</v>
      </c>
      <c r="G16" s="62">
        <v>149</v>
      </c>
      <c r="H16" s="63"/>
      <c r="I16" s="63">
        <f t="shared" si="0"/>
        <v>0</v>
      </c>
      <c r="J16" s="63">
        <f t="shared" si="1"/>
        <v>0</v>
      </c>
      <c r="K16" s="63">
        <f t="shared" si="2"/>
        <v>0</v>
      </c>
      <c r="L16" s="55"/>
    </row>
    <row r="17" spans="1:12" s="18" customFormat="1" ht="32.25" customHeight="1" x14ac:dyDescent="0.25">
      <c r="A17" s="71"/>
      <c r="B17" s="58" t="s">
        <v>42</v>
      </c>
      <c r="C17" s="59" t="s">
        <v>197</v>
      </c>
      <c r="D17" s="39">
        <v>20435187</v>
      </c>
      <c r="E17" s="55"/>
      <c r="F17" s="61" t="s">
        <v>26</v>
      </c>
      <c r="G17" s="62">
        <v>40</v>
      </c>
      <c r="H17" s="63"/>
      <c r="I17" s="63">
        <f t="shared" si="0"/>
        <v>0</v>
      </c>
      <c r="J17" s="63">
        <f t="shared" si="1"/>
        <v>0</v>
      </c>
      <c r="K17" s="63">
        <f t="shared" si="2"/>
        <v>0</v>
      </c>
      <c r="L17" s="55"/>
    </row>
    <row r="18" spans="1:12" s="18" customFormat="1" ht="32.25" customHeight="1" x14ac:dyDescent="0.25">
      <c r="A18" s="71"/>
      <c r="B18" s="58" t="s">
        <v>43</v>
      </c>
      <c r="C18" s="59" t="s">
        <v>198</v>
      </c>
      <c r="D18" s="39">
        <v>20435219</v>
      </c>
      <c r="E18" s="55"/>
      <c r="F18" s="61" t="s">
        <v>26</v>
      </c>
      <c r="G18" s="62">
        <v>233</v>
      </c>
      <c r="H18" s="63"/>
      <c r="I18" s="63">
        <f t="shared" si="0"/>
        <v>0</v>
      </c>
      <c r="J18" s="63">
        <f t="shared" si="1"/>
        <v>0</v>
      </c>
      <c r="K18" s="63">
        <f t="shared" si="2"/>
        <v>0</v>
      </c>
      <c r="L18" s="55"/>
    </row>
    <row r="19" spans="1:12" s="18" customFormat="1" ht="32.25" customHeight="1" x14ac:dyDescent="0.25">
      <c r="A19" s="71"/>
      <c r="B19" s="58" t="s">
        <v>44</v>
      </c>
      <c r="C19" s="59" t="s">
        <v>199</v>
      </c>
      <c r="D19" s="39">
        <v>20435240</v>
      </c>
      <c r="E19" s="55"/>
      <c r="F19" s="61" t="s">
        <v>26</v>
      </c>
      <c r="G19" s="62">
        <v>144</v>
      </c>
      <c r="H19" s="63"/>
      <c r="I19" s="63">
        <f t="shared" si="0"/>
        <v>0</v>
      </c>
      <c r="J19" s="63">
        <f t="shared" si="1"/>
        <v>0</v>
      </c>
      <c r="K19" s="63">
        <f t="shared" si="2"/>
        <v>0</v>
      </c>
      <c r="L19" s="55"/>
    </row>
    <row r="20" spans="1:12" s="18" customFormat="1" ht="32.25" customHeight="1" x14ac:dyDescent="0.25">
      <c r="A20" s="71"/>
      <c r="B20" s="58" t="s">
        <v>45</v>
      </c>
      <c r="C20" s="59" t="s">
        <v>200</v>
      </c>
      <c r="D20" s="39">
        <v>20458592</v>
      </c>
      <c r="E20" s="55"/>
      <c r="F20" s="61" t="s">
        <v>26</v>
      </c>
      <c r="G20" s="62">
        <v>1</v>
      </c>
      <c r="H20" s="63"/>
      <c r="I20" s="63">
        <f t="shared" si="0"/>
        <v>0</v>
      </c>
      <c r="J20" s="63">
        <f t="shared" si="1"/>
        <v>0</v>
      </c>
      <c r="K20" s="63">
        <f t="shared" si="2"/>
        <v>0</v>
      </c>
      <c r="L20" s="55"/>
    </row>
    <row r="21" spans="1:12" s="18" customFormat="1" ht="32.25" customHeight="1" x14ac:dyDescent="0.25">
      <c r="A21" s="71"/>
      <c r="B21" s="58" t="s">
        <v>46</v>
      </c>
      <c r="C21" s="59" t="s">
        <v>201</v>
      </c>
      <c r="D21" s="39">
        <v>20458419</v>
      </c>
      <c r="E21" s="55"/>
      <c r="F21" s="61" t="s">
        <v>26</v>
      </c>
      <c r="G21" s="62">
        <v>44</v>
      </c>
      <c r="H21" s="63"/>
      <c r="I21" s="63">
        <f t="shared" si="0"/>
        <v>0</v>
      </c>
      <c r="J21" s="63">
        <f t="shared" si="1"/>
        <v>0</v>
      </c>
      <c r="K21" s="63">
        <f t="shared" si="2"/>
        <v>0</v>
      </c>
      <c r="L21" s="55"/>
    </row>
    <row r="22" spans="1:12" s="18" customFormat="1" ht="32.25" customHeight="1" x14ac:dyDescent="0.25">
      <c r="A22" s="71"/>
      <c r="B22" s="58" t="s">
        <v>47</v>
      </c>
      <c r="C22" s="59" t="s">
        <v>202</v>
      </c>
      <c r="D22" s="39">
        <v>20435843</v>
      </c>
      <c r="E22" s="55"/>
      <c r="F22" s="61" t="s">
        <v>26</v>
      </c>
      <c r="G22" s="62">
        <v>40</v>
      </c>
      <c r="H22" s="63"/>
      <c r="I22" s="63">
        <f t="shared" si="0"/>
        <v>0</v>
      </c>
      <c r="J22" s="63">
        <f t="shared" si="1"/>
        <v>0</v>
      </c>
      <c r="K22" s="63">
        <f t="shared" si="2"/>
        <v>0</v>
      </c>
      <c r="L22" s="55"/>
    </row>
    <row r="23" spans="1:12" s="18" customFormat="1" ht="32.25" customHeight="1" x14ac:dyDescent="0.25">
      <c r="A23" s="71"/>
      <c r="B23" s="58" t="s">
        <v>48</v>
      </c>
      <c r="C23" s="59" t="s">
        <v>203</v>
      </c>
      <c r="D23" s="39">
        <v>20435867</v>
      </c>
      <c r="E23" s="55"/>
      <c r="F23" s="61" t="s">
        <v>26</v>
      </c>
      <c r="G23" s="62">
        <v>100</v>
      </c>
      <c r="H23" s="63"/>
      <c r="I23" s="63">
        <f t="shared" si="0"/>
        <v>0</v>
      </c>
      <c r="J23" s="63">
        <f t="shared" si="1"/>
        <v>0</v>
      </c>
      <c r="K23" s="63">
        <f t="shared" si="2"/>
        <v>0</v>
      </c>
      <c r="L23" s="55"/>
    </row>
    <row r="24" spans="1:12" s="18" customFormat="1" ht="32.25" customHeight="1" x14ac:dyDescent="0.25">
      <c r="A24" s="71"/>
      <c r="B24" s="58" t="s">
        <v>49</v>
      </c>
      <c r="C24" s="59" t="s">
        <v>204</v>
      </c>
      <c r="D24" s="39">
        <v>20435618</v>
      </c>
      <c r="E24" s="55"/>
      <c r="F24" s="61" t="s">
        <v>26</v>
      </c>
      <c r="G24" s="62">
        <v>85</v>
      </c>
      <c r="H24" s="63"/>
      <c r="I24" s="63">
        <f t="shared" si="0"/>
        <v>0</v>
      </c>
      <c r="J24" s="63">
        <f t="shared" si="1"/>
        <v>0</v>
      </c>
      <c r="K24" s="63">
        <f t="shared" si="2"/>
        <v>0</v>
      </c>
      <c r="L24" s="55"/>
    </row>
    <row r="25" spans="1:12" s="18" customFormat="1" ht="32.25" customHeight="1" x14ac:dyDescent="0.25">
      <c r="A25" s="71"/>
      <c r="B25" s="58" t="s">
        <v>50</v>
      </c>
      <c r="C25" s="59" t="s">
        <v>205</v>
      </c>
      <c r="D25" s="39">
        <v>20435763</v>
      </c>
      <c r="E25" s="55"/>
      <c r="F25" s="61" t="s">
        <v>26</v>
      </c>
      <c r="G25" s="62">
        <v>26</v>
      </c>
      <c r="H25" s="63"/>
      <c r="I25" s="63">
        <f t="shared" si="0"/>
        <v>0</v>
      </c>
      <c r="J25" s="63">
        <f t="shared" si="1"/>
        <v>0</v>
      </c>
      <c r="K25" s="63">
        <f t="shared" si="2"/>
        <v>0</v>
      </c>
      <c r="L25" s="55"/>
    </row>
    <row r="26" spans="1:12" s="18" customFormat="1" ht="32.25" customHeight="1" x14ac:dyDescent="0.25">
      <c r="A26" s="72"/>
      <c r="B26" s="58" t="s">
        <v>51</v>
      </c>
      <c r="C26" s="59" t="s">
        <v>206</v>
      </c>
      <c r="D26" s="39">
        <v>20435576</v>
      </c>
      <c r="E26" s="56"/>
      <c r="F26" s="61" t="s">
        <v>26</v>
      </c>
      <c r="G26" s="62">
        <v>10</v>
      </c>
      <c r="H26" s="63"/>
      <c r="I26" s="63">
        <f t="shared" si="0"/>
        <v>0</v>
      </c>
      <c r="J26" s="63">
        <f t="shared" si="1"/>
        <v>0</v>
      </c>
      <c r="K26" s="63">
        <f t="shared" si="2"/>
        <v>0</v>
      </c>
      <c r="L26" s="56"/>
    </row>
    <row r="27" spans="1:12" s="18" customFormat="1" ht="32.25" customHeight="1" x14ac:dyDescent="0.25">
      <c r="A27" s="57" t="s">
        <v>207</v>
      </c>
      <c r="B27" s="58" t="s">
        <v>52</v>
      </c>
      <c r="C27" s="59" t="s">
        <v>208</v>
      </c>
      <c r="D27" s="39">
        <v>20204600</v>
      </c>
      <c r="E27" s="64" t="s">
        <v>33</v>
      </c>
      <c r="F27" s="61" t="s">
        <v>209</v>
      </c>
      <c r="G27" s="62">
        <v>1</v>
      </c>
      <c r="H27" s="63"/>
      <c r="I27" s="63">
        <f t="shared" si="0"/>
        <v>0</v>
      </c>
      <c r="J27" s="63">
        <f t="shared" si="1"/>
        <v>0</v>
      </c>
      <c r="K27" s="63">
        <f t="shared" si="2"/>
        <v>0</v>
      </c>
      <c r="L27" s="64" t="s">
        <v>23</v>
      </c>
    </row>
    <row r="28" spans="1:12" s="18" customFormat="1" ht="32.25" customHeight="1" x14ac:dyDescent="0.25">
      <c r="A28" s="71"/>
      <c r="B28" s="58" t="s">
        <v>53</v>
      </c>
      <c r="C28" s="59" t="s">
        <v>210</v>
      </c>
      <c r="D28" s="39">
        <v>20204620</v>
      </c>
      <c r="E28" s="55"/>
      <c r="F28" s="61" t="s">
        <v>209</v>
      </c>
      <c r="G28" s="62">
        <v>1</v>
      </c>
      <c r="H28" s="63"/>
      <c r="I28" s="63">
        <f t="shared" si="0"/>
        <v>0</v>
      </c>
      <c r="J28" s="63">
        <f t="shared" si="1"/>
        <v>0</v>
      </c>
      <c r="K28" s="63">
        <f t="shared" si="2"/>
        <v>0</v>
      </c>
      <c r="L28" s="55"/>
    </row>
    <row r="29" spans="1:12" s="18" customFormat="1" ht="32.25" customHeight="1" x14ac:dyDescent="0.25">
      <c r="A29" s="71"/>
      <c r="B29" s="58" t="s">
        <v>54</v>
      </c>
      <c r="C29" s="59" t="s">
        <v>211</v>
      </c>
      <c r="D29" s="39">
        <v>20131106</v>
      </c>
      <c r="E29" s="55"/>
      <c r="F29" s="61" t="s">
        <v>209</v>
      </c>
      <c r="G29" s="62">
        <v>5</v>
      </c>
      <c r="H29" s="63"/>
      <c r="I29" s="63">
        <f t="shared" si="0"/>
        <v>0</v>
      </c>
      <c r="J29" s="63">
        <f t="shared" si="1"/>
        <v>0</v>
      </c>
      <c r="K29" s="63">
        <f t="shared" si="2"/>
        <v>0</v>
      </c>
      <c r="L29" s="55"/>
    </row>
    <row r="30" spans="1:12" s="18" customFormat="1" ht="32.25" customHeight="1" x14ac:dyDescent="0.25">
      <c r="A30" s="71"/>
      <c r="B30" s="58" t="s">
        <v>55</v>
      </c>
      <c r="C30" s="59" t="s">
        <v>212</v>
      </c>
      <c r="D30" s="39">
        <v>20130521</v>
      </c>
      <c r="E30" s="55"/>
      <c r="F30" s="61" t="s">
        <v>209</v>
      </c>
      <c r="G30" s="62">
        <v>2</v>
      </c>
      <c r="H30" s="63"/>
      <c r="I30" s="63">
        <f t="shared" si="0"/>
        <v>0</v>
      </c>
      <c r="J30" s="63">
        <f t="shared" si="1"/>
        <v>0</v>
      </c>
      <c r="K30" s="63">
        <f t="shared" si="2"/>
        <v>0</v>
      </c>
      <c r="L30" s="55"/>
    </row>
    <row r="31" spans="1:12" s="18" customFormat="1" ht="32.25" customHeight="1" x14ac:dyDescent="0.25">
      <c r="A31" s="71"/>
      <c r="B31" s="58" t="s">
        <v>56</v>
      </c>
      <c r="C31" s="59" t="s">
        <v>213</v>
      </c>
      <c r="D31" s="39">
        <v>20130602</v>
      </c>
      <c r="E31" s="55"/>
      <c r="F31" s="61" t="s">
        <v>209</v>
      </c>
      <c r="G31" s="62">
        <v>2</v>
      </c>
      <c r="H31" s="63"/>
      <c r="I31" s="63">
        <f t="shared" si="0"/>
        <v>0</v>
      </c>
      <c r="J31" s="63">
        <f t="shared" si="1"/>
        <v>0</v>
      </c>
      <c r="K31" s="63">
        <f t="shared" si="2"/>
        <v>0</v>
      </c>
      <c r="L31" s="55"/>
    </row>
    <row r="32" spans="1:12" s="18" customFormat="1" ht="32.25" customHeight="1" x14ac:dyDescent="0.25">
      <c r="A32" s="71"/>
      <c r="B32" s="58" t="s">
        <v>57</v>
      </c>
      <c r="C32" s="59" t="s">
        <v>214</v>
      </c>
      <c r="D32" s="39">
        <v>20130638</v>
      </c>
      <c r="E32" s="55"/>
      <c r="F32" s="61" t="s">
        <v>209</v>
      </c>
      <c r="G32" s="62">
        <v>6</v>
      </c>
      <c r="H32" s="63"/>
      <c r="I32" s="63">
        <f t="shared" si="0"/>
        <v>0</v>
      </c>
      <c r="J32" s="63">
        <f t="shared" si="1"/>
        <v>0</v>
      </c>
      <c r="K32" s="63">
        <f t="shared" si="2"/>
        <v>0</v>
      </c>
      <c r="L32" s="55"/>
    </row>
    <row r="33" spans="1:12" s="18" customFormat="1" ht="32.25" customHeight="1" x14ac:dyDescent="0.25">
      <c r="A33" s="71"/>
      <c r="B33" s="58" t="s">
        <v>58</v>
      </c>
      <c r="C33" s="59" t="s">
        <v>215</v>
      </c>
      <c r="D33" s="39">
        <v>20133179</v>
      </c>
      <c r="E33" s="55"/>
      <c r="F33" s="61" t="s">
        <v>209</v>
      </c>
      <c r="G33" s="62">
        <v>1</v>
      </c>
      <c r="H33" s="63"/>
      <c r="I33" s="63">
        <f t="shared" si="0"/>
        <v>0</v>
      </c>
      <c r="J33" s="63">
        <f t="shared" si="1"/>
        <v>0</v>
      </c>
      <c r="K33" s="63">
        <f t="shared" si="2"/>
        <v>0</v>
      </c>
      <c r="L33" s="55"/>
    </row>
    <row r="34" spans="1:12" s="18" customFormat="1" ht="32.25" customHeight="1" x14ac:dyDescent="0.25">
      <c r="A34" s="71"/>
      <c r="B34" s="58" t="s">
        <v>59</v>
      </c>
      <c r="C34" s="59" t="s">
        <v>216</v>
      </c>
      <c r="D34" s="39">
        <v>20129613</v>
      </c>
      <c r="E34" s="55"/>
      <c r="F34" s="61" t="s">
        <v>209</v>
      </c>
      <c r="G34" s="62">
        <v>5</v>
      </c>
      <c r="H34" s="63"/>
      <c r="I34" s="63">
        <f t="shared" si="0"/>
        <v>0</v>
      </c>
      <c r="J34" s="63">
        <f t="shared" si="1"/>
        <v>0</v>
      </c>
      <c r="K34" s="63">
        <f t="shared" si="2"/>
        <v>0</v>
      </c>
      <c r="L34" s="55"/>
    </row>
    <row r="35" spans="1:12" s="18" customFormat="1" ht="32.25" customHeight="1" x14ac:dyDescent="0.25">
      <c r="A35" s="71"/>
      <c r="B35" s="58" t="s">
        <v>60</v>
      </c>
      <c r="C35" s="59" t="s">
        <v>217</v>
      </c>
      <c r="D35" s="39">
        <v>20232102</v>
      </c>
      <c r="E35" s="55"/>
      <c r="F35" s="61" t="s">
        <v>209</v>
      </c>
      <c r="G35" s="62">
        <v>4</v>
      </c>
      <c r="H35" s="63"/>
      <c r="I35" s="63">
        <f t="shared" si="0"/>
        <v>0</v>
      </c>
      <c r="J35" s="63">
        <f t="shared" si="1"/>
        <v>0</v>
      </c>
      <c r="K35" s="63">
        <f t="shared" si="2"/>
        <v>0</v>
      </c>
      <c r="L35" s="55"/>
    </row>
    <row r="36" spans="1:12" s="18" customFormat="1" ht="32.25" customHeight="1" x14ac:dyDescent="0.25">
      <c r="A36" s="71"/>
      <c r="B36" s="58" t="s">
        <v>61</v>
      </c>
      <c r="C36" s="59" t="s">
        <v>218</v>
      </c>
      <c r="D36" s="39">
        <v>20494234</v>
      </c>
      <c r="E36" s="55"/>
      <c r="F36" s="61" t="s">
        <v>209</v>
      </c>
      <c r="G36" s="62">
        <v>3</v>
      </c>
      <c r="H36" s="63"/>
      <c r="I36" s="63">
        <f t="shared" si="0"/>
        <v>0</v>
      </c>
      <c r="J36" s="63">
        <f t="shared" si="1"/>
        <v>0</v>
      </c>
      <c r="K36" s="63">
        <f t="shared" si="2"/>
        <v>0</v>
      </c>
      <c r="L36" s="55"/>
    </row>
    <row r="37" spans="1:12" s="18" customFormat="1" ht="32.25" customHeight="1" x14ac:dyDescent="0.25">
      <c r="A37" s="71"/>
      <c r="B37" s="58" t="s">
        <v>62</v>
      </c>
      <c r="C37" s="59" t="s">
        <v>219</v>
      </c>
      <c r="D37" s="39">
        <v>20436733</v>
      </c>
      <c r="E37" s="55"/>
      <c r="F37" s="61" t="s">
        <v>209</v>
      </c>
      <c r="G37" s="62">
        <v>18</v>
      </c>
      <c r="H37" s="63"/>
      <c r="I37" s="63">
        <f t="shared" si="0"/>
        <v>0</v>
      </c>
      <c r="J37" s="63">
        <f t="shared" si="1"/>
        <v>0</v>
      </c>
      <c r="K37" s="63">
        <f t="shared" si="2"/>
        <v>0</v>
      </c>
      <c r="L37" s="55"/>
    </row>
    <row r="38" spans="1:12" s="18" customFormat="1" ht="32.25" customHeight="1" x14ac:dyDescent="0.25">
      <c r="A38" s="71"/>
      <c r="B38" s="58" t="s">
        <v>63</v>
      </c>
      <c r="C38" s="59" t="s">
        <v>220</v>
      </c>
      <c r="D38" s="39">
        <v>20436772</v>
      </c>
      <c r="E38" s="55"/>
      <c r="F38" s="61" t="s">
        <v>209</v>
      </c>
      <c r="G38" s="62">
        <v>37</v>
      </c>
      <c r="H38" s="63"/>
      <c r="I38" s="63">
        <f t="shared" si="0"/>
        <v>0</v>
      </c>
      <c r="J38" s="63">
        <f t="shared" si="1"/>
        <v>0</v>
      </c>
      <c r="K38" s="63">
        <f t="shared" si="2"/>
        <v>0</v>
      </c>
      <c r="L38" s="55"/>
    </row>
    <row r="39" spans="1:12" s="18" customFormat="1" ht="32.25" customHeight="1" x14ac:dyDescent="0.25">
      <c r="A39" s="71"/>
      <c r="B39" s="58" t="s">
        <v>64</v>
      </c>
      <c r="C39" s="59" t="s">
        <v>221</v>
      </c>
      <c r="D39" s="39">
        <v>20436813</v>
      </c>
      <c r="E39" s="55"/>
      <c r="F39" s="61" t="s">
        <v>209</v>
      </c>
      <c r="G39" s="62">
        <v>1029</v>
      </c>
      <c r="H39" s="63"/>
      <c r="I39" s="63">
        <f t="shared" si="0"/>
        <v>0</v>
      </c>
      <c r="J39" s="63">
        <f t="shared" si="1"/>
        <v>0</v>
      </c>
      <c r="K39" s="63">
        <f t="shared" si="2"/>
        <v>0</v>
      </c>
      <c r="L39" s="55"/>
    </row>
    <row r="40" spans="1:12" s="18" customFormat="1" ht="32.25" customHeight="1" x14ac:dyDescent="0.25">
      <c r="A40" s="71"/>
      <c r="B40" s="58" t="s">
        <v>65</v>
      </c>
      <c r="C40" s="59" t="s">
        <v>222</v>
      </c>
      <c r="D40" s="39">
        <v>20436847</v>
      </c>
      <c r="E40" s="55"/>
      <c r="F40" s="61" t="s">
        <v>209</v>
      </c>
      <c r="G40" s="62">
        <v>82</v>
      </c>
      <c r="H40" s="63"/>
      <c r="I40" s="63">
        <f t="shared" si="0"/>
        <v>0</v>
      </c>
      <c r="J40" s="63">
        <f t="shared" si="1"/>
        <v>0</v>
      </c>
      <c r="K40" s="63">
        <f t="shared" si="2"/>
        <v>0</v>
      </c>
      <c r="L40" s="55"/>
    </row>
    <row r="41" spans="1:12" s="18" customFormat="1" ht="32.25" customHeight="1" x14ac:dyDescent="0.25">
      <c r="A41" s="71"/>
      <c r="B41" s="58" t="s">
        <v>66</v>
      </c>
      <c r="C41" s="59" t="s">
        <v>223</v>
      </c>
      <c r="D41" s="39">
        <v>20436869</v>
      </c>
      <c r="E41" s="55"/>
      <c r="F41" s="61" t="s">
        <v>209</v>
      </c>
      <c r="G41" s="62">
        <v>23</v>
      </c>
      <c r="H41" s="63"/>
      <c r="I41" s="63">
        <f t="shared" si="0"/>
        <v>0</v>
      </c>
      <c r="J41" s="63">
        <f t="shared" si="1"/>
        <v>0</v>
      </c>
      <c r="K41" s="63">
        <f t="shared" si="2"/>
        <v>0</v>
      </c>
      <c r="L41" s="55"/>
    </row>
    <row r="42" spans="1:12" s="18" customFormat="1" ht="32.25" customHeight="1" x14ac:dyDescent="0.25">
      <c r="A42" s="71"/>
      <c r="B42" s="58" t="s">
        <v>67</v>
      </c>
      <c r="C42" s="59" t="s">
        <v>224</v>
      </c>
      <c r="D42" s="39">
        <v>20436916</v>
      </c>
      <c r="E42" s="55"/>
      <c r="F42" s="61" t="s">
        <v>209</v>
      </c>
      <c r="G42" s="62">
        <v>7</v>
      </c>
      <c r="H42" s="63"/>
      <c r="I42" s="63">
        <f t="shared" si="0"/>
        <v>0</v>
      </c>
      <c r="J42" s="63">
        <f t="shared" si="1"/>
        <v>0</v>
      </c>
      <c r="K42" s="63">
        <f t="shared" si="2"/>
        <v>0</v>
      </c>
      <c r="L42" s="55"/>
    </row>
    <row r="43" spans="1:12" s="18" customFormat="1" ht="32.25" customHeight="1" x14ac:dyDescent="0.25">
      <c r="A43" s="71"/>
      <c r="B43" s="58" t="s">
        <v>68</v>
      </c>
      <c r="C43" s="59" t="s">
        <v>225</v>
      </c>
      <c r="D43" s="39">
        <v>20436953</v>
      </c>
      <c r="E43" s="55"/>
      <c r="F43" s="61" t="s">
        <v>209</v>
      </c>
      <c r="G43" s="62">
        <v>5</v>
      </c>
      <c r="H43" s="63"/>
      <c r="I43" s="63">
        <f t="shared" si="0"/>
        <v>0</v>
      </c>
      <c r="J43" s="63">
        <f t="shared" si="1"/>
        <v>0</v>
      </c>
      <c r="K43" s="63">
        <f t="shared" si="2"/>
        <v>0</v>
      </c>
      <c r="L43" s="55"/>
    </row>
    <row r="44" spans="1:12" s="18" customFormat="1" ht="32.25" customHeight="1" x14ac:dyDescent="0.25">
      <c r="A44" s="71"/>
      <c r="B44" s="58" t="s">
        <v>69</v>
      </c>
      <c r="C44" s="59" t="s">
        <v>226</v>
      </c>
      <c r="D44" s="39">
        <v>20438220</v>
      </c>
      <c r="E44" s="55"/>
      <c r="F44" s="61" t="s">
        <v>209</v>
      </c>
      <c r="G44" s="62">
        <v>10</v>
      </c>
      <c r="H44" s="63"/>
      <c r="I44" s="63">
        <f t="shared" si="0"/>
        <v>0</v>
      </c>
      <c r="J44" s="63">
        <f t="shared" si="1"/>
        <v>0</v>
      </c>
      <c r="K44" s="63">
        <f t="shared" si="2"/>
        <v>0</v>
      </c>
      <c r="L44" s="55"/>
    </row>
    <row r="45" spans="1:12" s="18" customFormat="1" ht="32.25" customHeight="1" x14ac:dyDescent="0.25">
      <c r="A45" s="71"/>
      <c r="B45" s="58" t="s">
        <v>70</v>
      </c>
      <c r="C45" s="59" t="s">
        <v>227</v>
      </c>
      <c r="D45" s="39">
        <v>20438283</v>
      </c>
      <c r="E45" s="55"/>
      <c r="F45" s="61" t="s">
        <v>209</v>
      </c>
      <c r="G45" s="62">
        <v>30</v>
      </c>
      <c r="H45" s="63"/>
      <c r="I45" s="63">
        <f t="shared" si="0"/>
        <v>0</v>
      </c>
      <c r="J45" s="63">
        <f t="shared" si="1"/>
        <v>0</v>
      </c>
      <c r="K45" s="63">
        <f t="shared" si="2"/>
        <v>0</v>
      </c>
      <c r="L45" s="55"/>
    </row>
    <row r="46" spans="1:12" s="18" customFormat="1" ht="32.25" customHeight="1" x14ac:dyDescent="0.25">
      <c r="A46" s="71"/>
      <c r="B46" s="58" t="s">
        <v>71</v>
      </c>
      <c r="C46" s="59" t="s">
        <v>228</v>
      </c>
      <c r="D46" s="39">
        <v>20438298</v>
      </c>
      <c r="E46" s="55"/>
      <c r="F46" s="61" t="s">
        <v>209</v>
      </c>
      <c r="G46" s="62">
        <v>69</v>
      </c>
      <c r="H46" s="63"/>
      <c r="I46" s="63">
        <f t="shared" si="0"/>
        <v>0</v>
      </c>
      <c r="J46" s="63">
        <f t="shared" si="1"/>
        <v>0</v>
      </c>
      <c r="K46" s="63">
        <f t="shared" si="2"/>
        <v>0</v>
      </c>
      <c r="L46" s="55"/>
    </row>
    <row r="47" spans="1:12" s="18" customFormat="1" ht="32.25" customHeight="1" x14ac:dyDescent="0.25">
      <c r="A47" s="71"/>
      <c r="B47" s="58" t="s">
        <v>72</v>
      </c>
      <c r="C47" s="59" t="s">
        <v>229</v>
      </c>
      <c r="D47" s="39">
        <v>20438345</v>
      </c>
      <c r="E47" s="55"/>
      <c r="F47" s="61" t="s">
        <v>209</v>
      </c>
      <c r="G47" s="62">
        <v>231</v>
      </c>
      <c r="H47" s="63"/>
      <c r="I47" s="63">
        <f t="shared" si="0"/>
        <v>0</v>
      </c>
      <c r="J47" s="63">
        <f t="shared" si="1"/>
        <v>0</v>
      </c>
      <c r="K47" s="63">
        <f t="shared" si="2"/>
        <v>0</v>
      </c>
      <c r="L47" s="55"/>
    </row>
    <row r="48" spans="1:12" s="18" customFormat="1" ht="32.25" customHeight="1" x14ac:dyDescent="0.25">
      <c r="A48" s="71"/>
      <c r="B48" s="58" t="s">
        <v>73</v>
      </c>
      <c r="C48" s="59" t="s">
        <v>230</v>
      </c>
      <c r="D48" s="39">
        <v>20438372</v>
      </c>
      <c r="E48" s="55"/>
      <c r="F48" s="61" t="s">
        <v>209</v>
      </c>
      <c r="G48" s="62">
        <v>181</v>
      </c>
      <c r="H48" s="63"/>
      <c r="I48" s="63">
        <f t="shared" si="0"/>
        <v>0</v>
      </c>
      <c r="J48" s="63">
        <f t="shared" si="1"/>
        <v>0</v>
      </c>
      <c r="K48" s="63">
        <f t="shared" si="2"/>
        <v>0</v>
      </c>
      <c r="L48" s="55"/>
    </row>
    <row r="49" spans="1:12" s="18" customFormat="1" ht="32.25" customHeight="1" x14ac:dyDescent="0.25">
      <c r="A49" s="71"/>
      <c r="B49" s="58" t="s">
        <v>74</v>
      </c>
      <c r="C49" s="59" t="s">
        <v>231</v>
      </c>
      <c r="D49" s="39">
        <v>20438392</v>
      </c>
      <c r="E49" s="55"/>
      <c r="F49" s="61" t="s">
        <v>209</v>
      </c>
      <c r="G49" s="62">
        <v>51</v>
      </c>
      <c r="H49" s="63"/>
      <c r="I49" s="63">
        <f t="shared" si="0"/>
        <v>0</v>
      </c>
      <c r="J49" s="63">
        <f t="shared" si="1"/>
        <v>0</v>
      </c>
      <c r="K49" s="63">
        <f t="shared" si="2"/>
        <v>0</v>
      </c>
      <c r="L49" s="55"/>
    </row>
    <row r="50" spans="1:12" s="18" customFormat="1" ht="32.25" customHeight="1" x14ac:dyDescent="0.25">
      <c r="A50" s="71"/>
      <c r="B50" s="58" t="s">
        <v>75</v>
      </c>
      <c r="C50" s="59" t="s">
        <v>232</v>
      </c>
      <c r="D50" s="39">
        <v>20438387</v>
      </c>
      <c r="E50" s="55"/>
      <c r="F50" s="61" t="s">
        <v>209</v>
      </c>
      <c r="G50" s="62">
        <v>30</v>
      </c>
      <c r="H50" s="63"/>
      <c r="I50" s="63">
        <f t="shared" si="0"/>
        <v>0</v>
      </c>
      <c r="J50" s="63">
        <f t="shared" si="1"/>
        <v>0</v>
      </c>
      <c r="K50" s="63">
        <f t="shared" si="2"/>
        <v>0</v>
      </c>
      <c r="L50" s="55"/>
    </row>
    <row r="51" spans="1:12" s="18" customFormat="1" ht="32.25" customHeight="1" x14ac:dyDescent="0.25">
      <c r="A51" s="71"/>
      <c r="B51" s="58" t="s">
        <v>76</v>
      </c>
      <c r="C51" s="59" t="s">
        <v>233</v>
      </c>
      <c r="D51" s="39">
        <v>20438417</v>
      </c>
      <c r="E51" s="55"/>
      <c r="F51" s="61" t="s">
        <v>209</v>
      </c>
      <c r="G51" s="62">
        <v>2</v>
      </c>
      <c r="H51" s="63"/>
      <c r="I51" s="63">
        <f t="shared" si="0"/>
        <v>0</v>
      </c>
      <c r="J51" s="63">
        <f t="shared" si="1"/>
        <v>0</v>
      </c>
      <c r="K51" s="63">
        <f t="shared" si="2"/>
        <v>0</v>
      </c>
      <c r="L51" s="55"/>
    </row>
    <row r="52" spans="1:12" s="18" customFormat="1" ht="32.25" customHeight="1" x14ac:dyDescent="0.25">
      <c r="A52" s="71"/>
      <c r="B52" s="58" t="s">
        <v>77</v>
      </c>
      <c r="C52" s="59" t="s">
        <v>234</v>
      </c>
      <c r="D52" s="39">
        <v>20438424</v>
      </c>
      <c r="E52" s="55"/>
      <c r="F52" s="61" t="s">
        <v>209</v>
      </c>
      <c r="G52" s="62">
        <v>2</v>
      </c>
      <c r="H52" s="63"/>
      <c r="I52" s="63">
        <f t="shared" si="0"/>
        <v>0</v>
      </c>
      <c r="J52" s="63">
        <f t="shared" si="1"/>
        <v>0</v>
      </c>
      <c r="K52" s="63">
        <f t="shared" si="2"/>
        <v>0</v>
      </c>
      <c r="L52" s="55"/>
    </row>
    <row r="53" spans="1:12" s="18" customFormat="1" ht="32.25" customHeight="1" x14ac:dyDescent="0.25">
      <c r="A53" s="71"/>
      <c r="B53" s="58" t="s">
        <v>78</v>
      </c>
      <c r="C53" s="59" t="s">
        <v>235</v>
      </c>
      <c r="D53" s="39">
        <v>20437008</v>
      </c>
      <c r="E53" s="55"/>
      <c r="F53" s="61" t="s">
        <v>209</v>
      </c>
      <c r="G53" s="62">
        <v>21</v>
      </c>
      <c r="H53" s="63"/>
      <c r="I53" s="63">
        <f t="shared" si="0"/>
        <v>0</v>
      </c>
      <c r="J53" s="63">
        <f t="shared" si="1"/>
        <v>0</v>
      </c>
      <c r="K53" s="63">
        <f t="shared" si="2"/>
        <v>0</v>
      </c>
      <c r="L53" s="55"/>
    </row>
    <row r="54" spans="1:12" s="18" customFormat="1" ht="32.25" customHeight="1" x14ac:dyDescent="0.25">
      <c r="A54" s="72"/>
      <c r="B54" s="58" t="s">
        <v>79</v>
      </c>
      <c r="C54" s="59" t="s">
        <v>236</v>
      </c>
      <c r="D54" s="39">
        <v>20437063</v>
      </c>
      <c r="E54" s="56"/>
      <c r="F54" s="61" t="s">
        <v>209</v>
      </c>
      <c r="G54" s="62">
        <v>120</v>
      </c>
      <c r="H54" s="63"/>
      <c r="I54" s="63">
        <f t="shared" si="0"/>
        <v>0</v>
      </c>
      <c r="J54" s="63">
        <f t="shared" si="1"/>
        <v>0</v>
      </c>
      <c r="K54" s="63">
        <f t="shared" si="2"/>
        <v>0</v>
      </c>
      <c r="L54" s="56"/>
    </row>
    <row r="55" spans="1:12" s="18" customFormat="1" ht="141" customHeight="1" x14ac:dyDescent="0.25">
      <c r="A55" s="66" t="s">
        <v>237</v>
      </c>
      <c r="B55" s="58" t="s">
        <v>80</v>
      </c>
      <c r="C55" s="59" t="s">
        <v>238</v>
      </c>
      <c r="D55" s="39">
        <v>20129654</v>
      </c>
      <c r="E55" s="68" t="s">
        <v>33</v>
      </c>
      <c r="F55" s="61" t="s">
        <v>209</v>
      </c>
      <c r="G55" s="62">
        <v>1</v>
      </c>
      <c r="H55" s="63"/>
      <c r="I55" s="63">
        <f t="shared" si="0"/>
        <v>0</v>
      </c>
      <c r="J55" s="63">
        <f t="shared" si="1"/>
        <v>0</v>
      </c>
      <c r="K55" s="63">
        <f t="shared" si="2"/>
        <v>0</v>
      </c>
      <c r="L55" s="68" t="s">
        <v>23</v>
      </c>
    </row>
    <row r="56" spans="1:12" s="18" customFormat="1" ht="70.5" customHeight="1" x14ac:dyDescent="0.25">
      <c r="A56" s="57" t="s">
        <v>239</v>
      </c>
      <c r="B56" s="58" t="s">
        <v>81</v>
      </c>
      <c r="C56" s="59" t="s">
        <v>240</v>
      </c>
      <c r="D56" s="39">
        <v>20244506</v>
      </c>
      <c r="E56" s="64" t="s">
        <v>33</v>
      </c>
      <c r="F56" s="61" t="s">
        <v>22</v>
      </c>
      <c r="G56" s="62">
        <v>8</v>
      </c>
      <c r="H56" s="63"/>
      <c r="I56" s="63">
        <f t="shared" si="0"/>
        <v>0</v>
      </c>
      <c r="J56" s="63">
        <f t="shared" si="1"/>
        <v>0</v>
      </c>
      <c r="K56" s="63">
        <f t="shared" si="2"/>
        <v>0</v>
      </c>
      <c r="L56" s="64" t="s">
        <v>23</v>
      </c>
    </row>
    <row r="57" spans="1:12" s="18" customFormat="1" ht="70.5" customHeight="1" x14ac:dyDescent="0.25">
      <c r="A57" s="72"/>
      <c r="B57" s="58" t="s">
        <v>82</v>
      </c>
      <c r="C57" s="59" t="s">
        <v>241</v>
      </c>
      <c r="D57" s="39">
        <v>20136222</v>
      </c>
      <c r="E57" s="56"/>
      <c r="F57" s="61" t="s">
        <v>22</v>
      </c>
      <c r="G57" s="62">
        <v>32</v>
      </c>
      <c r="H57" s="63"/>
      <c r="I57" s="63">
        <f t="shared" si="0"/>
        <v>0</v>
      </c>
      <c r="J57" s="63">
        <f t="shared" si="1"/>
        <v>0</v>
      </c>
      <c r="K57" s="63">
        <f t="shared" si="2"/>
        <v>0</v>
      </c>
      <c r="L57" s="56"/>
    </row>
    <row r="58" spans="1:12" s="18" customFormat="1" ht="32.25" customHeight="1" x14ac:dyDescent="0.25">
      <c r="A58" s="57" t="s">
        <v>32</v>
      </c>
      <c r="B58" s="58" t="s">
        <v>83</v>
      </c>
      <c r="C58" s="59" t="s">
        <v>242</v>
      </c>
      <c r="D58" s="39">
        <v>20458591</v>
      </c>
      <c r="E58" s="64" t="s">
        <v>33</v>
      </c>
      <c r="F58" s="61" t="s">
        <v>26</v>
      </c>
      <c r="G58" s="62">
        <v>30</v>
      </c>
      <c r="H58" s="63"/>
      <c r="I58" s="63">
        <f t="shared" si="0"/>
        <v>0</v>
      </c>
      <c r="J58" s="63">
        <f t="shared" si="1"/>
        <v>0</v>
      </c>
      <c r="K58" s="63">
        <f t="shared" si="2"/>
        <v>0</v>
      </c>
      <c r="L58" s="64" t="s">
        <v>23</v>
      </c>
    </row>
    <row r="59" spans="1:12" s="18" customFormat="1" ht="32.25" customHeight="1" x14ac:dyDescent="0.25">
      <c r="A59" s="71"/>
      <c r="B59" s="58" t="s">
        <v>84</v>
      </c>
      <c r="C59" s="59" t="s">
        <v>243</v>
      </c>
      <c r="D59" s="39">
        <v>20432143</v>
      </c>
      <c r="E59" s="55"/>
      <c r="F59" s="61" t="s">
        <v>26</v>
      </c>
      <c r="G59" s="62">
        <v>9</v>
      </c>
      <c r="H59" s="63"/>
      <c r="I59" s="63">
        <f t="shared" si="0"/>
        <v>0</v>
      </c>
      <c r="J59" s="63">
        <f t="shared" si="1"/>
        <v>0</v>
      </c>
      <c r="K59" s="63">
        <f t="shared" si="2"/>
        <v>0</v>
      </c>
      <c r="L59" s="55"/>
    </row>
    <row r="60" spans="1:12" s="18" customFormat="1" ht="32.25" customHeight="1" x14ac:dyDescent="0.25">
      <c r="A60" s="71"/>
      <c r="B60" s="58" t="s">
        <v>85</v>
      </c>
      <c r="C60" s="59" t="s">
        <v>244</v>
      </c>
      <c r="D60" s="39">
        <v>20431837</v>
      </c>
      <c r="E60" s="55"/>
      <c r="F60" s="61" t="s">
        <v>26</v>
      </c>
      <c r="G60" s="62">
        <v>209</v>
      </c>
      <c r="H60" s="63"/>
      <c r="I60" s="63">
        <f t="shared" si="0"/>
        <v>0</v>
      </c>
      <c r="J60" s="63">
        <f t="shared" si="1"/>
        <v>0</v>
      </c>
      <c r="K60" s="63">
        <f t="shared" si="2"/>
        <v>0</v>
      </c>
      <c r="L60" s="55"/>
    </row>
    <row r="61" spans="1:12" s="18" customFormat="1" ht="32.25" customHeight="1" x14ac:dyDescent="0.25">
      <c r="A61" s="71"/>
      <c r="B61" s="58" t="s">
        <v>86</v>
      </c>
      <c r="C61" s="59" t="s">
        <v>245</v>
      </c>
      <c r="D61" s="39">
        <v>20431849</v>
      </c>
      <c r="E61" s="55"/>
      <c r="F61" s="61" t="s">
        <v>26</v>
      </c>
      <c r="G61" s="62">
        <v>113</v>
      </c>
      <c r="H61" s="63"/>
      <c r="I61" s="63">
        <f t="shared" si="0"/>
        <v>0</v>
      </c>
      <c r="J61" s="63">
        <f t="shared" si="1"/>
        <v>0</v>
      </c>
      <c r="K61" s="63">
        <f t="shared" si="2"/>
        <v>0</v>
      </c>
      <c r="L61" s="55"/>
    </row>
    <row r="62" spans="1:12" s="18" customFormat="1" ht="32.25" customHeight="1" x14ac:dyDescent="0.25">
      <c r="A62" s="71"/>
      <c r="B62" s="58" t="s">
        <v>87</v>
      </c>
      <c r="C62" s="59" t="s">
        <v>246</v>
      </c>
      <c r="D62" s="39">
        <v>20431899</v>
      </c>
      <c r="E62" s="55"/>
      <c r="F62" s="61" t="s">
        <v>26</v>
      </c>
      <c r="G62" s="62">
        <v>83</v>
      </c>
      <c r="H62" s="63"/>
      <c r="I62" s="63">
        <f t="shared" si="0"/>
        <v>0</v>
      </c>
      <c r="J62" s="63">
        <f t="shared" si="1"/>
        <v>0</v>
      </c>
      <c r="K62" s="63">
        <f t="shared" si="2"/>
        <v>0</v>
      </c>
      <c r="L62" s="55"/>
    </row>
    <row r="63" spans="1:12" s="18" customFormat="1" ht="32.25" customHeight="1" x14ac:dyDescent="0.25">
      <c r="A63" s="71"/>
      <c r="B63" s="58" t="s">
        <v>88</v>
      </c>
      <c r="C63" s="59" t="s">
        <v>247</v>
      </c>
      <c r="D63" s="39">
        <v>20431928</v>
      </c>
      <c r="E63" s="55"/>
      <c r="F63" s="61" t="s">
        <v>26</v>
      </c>
      <c r="G63" s="62">
        <v>120</v>
      </c>
      <c r="H63" s="63"/>
      <c r="I63" s="63">
        <f t="shared" si="0"/>
        <v>0</v>
      </c>
      <c r="J63" s="63">
        <f t="shared" si="1"/>
        <v>0</v>
      </c>
      <c r="K63" s="63">
        <f t="shared" si="2"/>
        <v>0</v>
      </c>
      <c r="L63" s="55"/>
    </row>
    <row r="64" spans="1:12" s="18" customFormat="1" ht="32.25" customHeight="1" x14ac:dyDescent="0.25">
      <c r="A64" s="71"/>
      <c r="B64" s="58" t="s">
        <v>89</v>
      </c>
      <c r="C64" s="59" t="s">
        <v>248</v>
      </c>
      <c r="D64" s="39">
        <v>20431986</v>
      </c>
      <c r="E64" s="55"/>
      <c r="F64" s="61" t="s">
        <v>26</v>
      </c>
      <c r="G64" s="62">
        <v>98</v>
      </c>
      <c r="H64" s="63"/>
      <c r="I64" s="63">
        <f t="shared" si="0"/>
        <v>0</v>
      </c>
      <c r="J64" s="63">
        <f t="shared" si="1"/>
        <v>0</v>
      </c>
      <c r="K64" s="63">
        <f t="shared" si="2"/>
        <v>0</v>
      </c>
      <c r="L64" s="55"/>
    </row>
    <row r="65" spans="1:12" s="18" customFormat="1" ht="32.25" customHeight="1" x14ac:dyDescent="0.25">
      <c r="A65" s="71"/>
      <c r="B65" s="58" t="s">
        <v>90</v>
      </c>
      <c r="C65" s="59" t="s">
        <v>249</v>
      </c>
      <c r="D65" s="39">
        <v>20431994</v>
      </c>
      <c r="E65" s="55"/>
      <c r="F65" s="61" t="s">
        <v>26</v>
      </c>
      <c r="G65" s="62">
        <v>59</v>
      </c>
      <c r="H65" s="63"/>
      <c r="I65" s="63">
        <f t="shared" si="0"/>
        <v>0</v>
      </c>
      <c r="J65" s="63">
        <f t="shared" si="1"/>
        <v>0</v>
      </c>
      <c r="K65" s="63">
        <f t="shared" si="2"/>
        <v>0</v>
      </c>
      <c r="L65" s="55"/>
    </row>
    <row r="66" spans="1:12" s="18" customFormat="1" ht="32.25" customHeight="1" x14ac:dyDescent="0.25">
      <c r="A66" s="71"/>
      <c r="B66" s="58" t="s">
        <v>91</v>
      </c>
      <c r="C66" s="59" t="s">
        <v>250</v>
      </c>
      <c r="D66" s="39">
        <v>20432025</v>
      </c>
      <c r="E66" s="55"/>
      <c r="F66" s="61" t="s">
        <v>26</v>
      </c>
      <c r="G66" s="62">
        <v>62</v>
      </c>
      <c r="H66" s="63"/>
      <c r="I66" s="63">
        <f t="shared" si="0"/>
        <v>0</v>
      </c>
      <c r="J66" s="63">
        <f t="shared" si="1"/>
        <v>0</v>
      </c>
      <c r="K66" s="63">
        <f t="shared" si="2"/>
        <v>0</v>
      </c>
      <c r="L66" s="55"/>
    </row>
    <row r="67" spans="1:12" s="18" customFormat="1" ht="32.25" customHeight="1" x14ac:dyDescent="0.25">
      <c r="A67" s="71"/>
      <c r="B67" s="58" t="s">
        <v>92</v>
      </c>
      <c r="C67" s="59" t="s">
        <v>251</v>
      </c>
      <c r="D67" s="39">
        <v>20432014</v>
      </c>
      <c r="E67" s="55"/>
      <c r="F67" s="61" t="s">
        <v>26</v>
      </c>
      <c r="G67" s="62">
        <v>79</v>
      </c>
      <c r="H67" s="63"/>
      <c r="I67" s="63">
        <f t="shared" si="0"/>
        <v>0</v>
      </c>
      <c r="J67" s="63">
        <f t="shared" si="1"/>
        <v>0</v>
      </c>
      <c r="K67" s="63">
        <f t="shared" si="2"/>
        <v>0</v>
      </c>
      <c r="L67" s="55"/>
    </row>
    <row r="68" spans="1:12" s="18" customFormat="1" ht="32.25" customHeight="1" x14ac:dyDescent="0.25">
      <c r="A68" s="71"/>
      <c r="B68" s="58" t="s">
        <v>93</v>
      </c>
      <c r="C68" s="59" t="s">
        <v>252</v>
      </c>
      <c r="D68" s="39">
        <v>20432064</v>
      </c>
      <c r="E68" s="55"/>
      <c r="F68" s="61" t="s">
        <v>26</v>
      </c>
      <c r="G68" s="62">
        <v>6</v>
      </c>
      <c r="H68" s="63"/>
      <c r="I68" s="63">
        <f t="shared" si="0"/>
        <v>0</v>
      </c>
      <c r="J68" s="63">
        <f t="shared" si="1"/>
        <v>0</v>
      </c>
      <c r="K68" s="63">
        <f t="shared" si="2"/>
        <v>0</v>
      </c>
      <c r="L68" s="55"/>
    </row>
    <row r="69" spans="1:12" s="18" customFormat="1" ht="32.25" customHeight="1" x14ac:dyDescent="0.25">
      <c r="A69" s="71"/>
      <c r="B69" s="58" t="s">
        <v>94</v>
      </c>
      <c r="C69" s="59" t="s">
        <v>253</v>
      </c>
      <c r="D69" s="39">
        <v>20432078</v>
      </c>
      <c r="E69" s="55"/>
      <c r="F69" s="61" t="s">
        <v>26</v>
      </c>
      <c r="G69" s="62">
        <v>227</v>
      </c>
      <c r="H69" s="63"/>
      <c r="I69" s="63">
        <f t="shared" si="0"/>
        <v>0</v>
      </c>
      <c r="J69" s="63">
        <f t="shared" si="1"/>
        <v>0</v>
      </c>
      <c r="K69" s="63">
        <f t="shared" si="2"/>
        <v>0</v>
      </c>
      <c r="L69" s="55"/>
    </row>
    <row r="70" spans="1:12" s="18" customFormat="1" ht="32.25" customHeight="1" x14ac:dyDescent="0.25">
      <c r="A70" s="71"/>
      <c r="B70" s="58" t="s">
        <v>95</v>
      </c>
      <c r="C70" s="59" t="s">
        <v>254</v>
      </c>
      <c r="D70" s="39">
        <v>20432092</v>
      </c>
      <c r="E70" s="55"/>
      <c r="F70" s="61" t="s">
        <v>26</v>
      </c>
      <c r="G70" s="62">
        <v>102</v>
      </c>
      <c r="H70" s="63"/>
      <c r="I70" s="63">
        <f t="shared" si="0"/>
        <v>0</v>
      </c>
      <c r="J70" s="63">
        <f t="shared" si="1"/>
        <v>0</v>
      </c>
      <c r="K70" s="63">
        <f t="shared" si="2"/>
        <v>0</v>
      </c>
      <c r="L70" s="55"/>
    </row>
    <row r="71" spans="1:12" s="18" customFormat="1" ht="32.25" customHeight="1" x14ac:dyDescent="0.25">
      <c r="A71" s="71"/>
      <c r="B71" s="58" t="s">
        <v>96</v>
      </c>
      <c r="C71" s="59" t="s">
        <v>255</v>
      </c>
      <c r="D71" s="39">
        <v>20458282</v>
      </c>
      <c r="E71" s="55"/>
      <c r="F71" s="61" t="s">
        <v>26</v>
      </c>
      <c r="G71" s="62">
        <v>100</v>
      </c>
      <c r="H71" s="63"/>
      <c r="I71" s="63">
        <f t="shared" si="0"/>
        <v>0</v>
      </c>
      <c r="J71" s="63">
        <f t="shared" si="1"/>
        <v>0</v>
      </c>
      <c r="K71" s="63">
        <f t="shared" si="2"/>
        <v>0</v>
      </c>
      <c r="L71" s="55"/>
    </row>
    <row r="72" spans="1:12" s="18" customFormat="1" ht="32.25" customHeight="1" x14ac:dyDescent="0.25">
      <c r="A72" s="71"/>
      <c r="B72" s="58" t="s">
        <v>97</v>
      </c>
      <c r="C72" s="59" t="s">
        <v>256</v>
      </c>
      <c r="D72" s="39">
        <v>20458955</v>
      </c>
      <c r="E72" s="55"/>
      <c r="F72" s="61" t="s">
        <v>26</v>
      </c>
      <c r="G72" s="62">
        <v>7</v>
      </c>
      <c r="H72" s="63"/>
      <c r="I72" s="63">
        <f t="shared" si="0"/>
        <v>0</v>
      </c>
      <c r="J72" s="63">
        <f t="shared" si="1"/>
        <v>0</v>
      </c>
      <c r="K72" s="63">
        <f t="shared" si="2"/>
        <v>0</v>
      </c>
      <c r="L72" s="55"/>
    </row>
    <row r="73" spans="1:12" s="18" customFormat="1" ht="32.25" customHeight="1" x14ac:dyDescent="0.25">
      <c r="A73" s="71"/>
      <c r="B73" s="58" t="s">
        <v>98</v>
      </c>
      <c r="C73" s="59" t="s">
        <v>257</v>
      </c>
      <c r="D73" s="39">
        <v>20431645</v>
      </c>
      <c r="E73" s="55"/>
      <c r="F73" s="61" t="s">
        <v>26</v>
      </c>
      <c r="G73" s="62">
        <v>5</v>
      </c>
      <c r="H73" s="63"/>
      <c r="I73" s="63">
        <f t="shared" si="0"/>
        <v>0</v>
      </c>
      <c r="J73" s="63">
        <f t="shared" si="1"/>
        <v>0</v>
      </c>
      <c r="K73" s="63">
        <f t="shared" si="2"/>
        <v>0</v>
      </c>
      <c r="L73" s="55"/>
    </row>
    <row r="74" spans="1:12" s="18" customFormat="1" ht="32.25" customHeight="1" x14ac:dyDescent="0.25">
      <c r="A74" s="71"/>
      <c r="B74" s="58" t="s">
        <v>99</v>
      </c>
      <c r="C74" s="59" t="s">
        <v>258</v>
      </c>
      <c r="D74" s="39">
        <v>20431774</v>
      </c>
      <c r="E74" s="55"/>
      <c r="F74" s="61" t="s">
        <v>26</v>
      </c>
      <c r="G74" s="62">
        <v>98</v>
      </c>
      <c r="H74" s="63"/>
      <c r="I74" s="63">
        <f t="shared" si="0"/>
        <v>0</v>
      </c>
      <c r="J74" s="63">
        <f t="shared" si="1"/>
        <v>0</v>
      </c>
      <c r="K74" s="63">
        <f t="shared" si="2"/>
        <v>0</v>
      </c>
      <c r="L74" s="55"/>
    </row>
    <row r="75" spans="1:12" s="18" customFormat="1" ht="32.25" customHeight="1" x14ac:dyDescent="0.25">
      <c r="A75" s="71"/>
      <c r="B75" s="58" t="s">
        <v>100</v>
      </c>
      <c r="C75" s="59" t="s">
        <v>259</v>
      </c>
      <c r="D75" s="39">
        <v>20431662</v>
      </c>
      <c r="E75" s="55"/>
      <c r="F75" s="61" t="s">
        <v>26</v>
      </c>
      <c r="G75" s="62">
        <v>5</v>
      </c>
      <c r="H75" s="63"/>
      <c r="I75" s="63">
        <f t="shared" ref="I75:I138" si="3">ROUND(H75*G75,2)</f>
        <v>0</v>
      </c>
      <c r="J75" s="63">
        <f t="shared" ref="J75:J138" si="4">K75-I75</f>
        <v>0</v>
      </c>
      <c r="K75" s="63">
        <f t="shared" ref="K75:K138" si="5">ROUND(H75*G75*1.2,2)</f>
        <v>0</v>
      </c>
      <c r="L75" s="55"/>
    </row>
    <row r="76" spans="1:12" s="18" customFormat="1" ht="32.25" customHeight="1" x14ac:dyDescent="0.25">
      <c r="A76" s="71"/>
      <c r="B76" s="58" t="s">
        <v>101</v>
      </c>
      <c r="C76" s="59" t="s">
        <v>260</v>
      </c>
      <c r="D76" s="39">
        <v>20432812</v>
      </c>
      <c r="E76" s="55"/>
      <c r="F76" s="61" t="s">
        <v>26</v>
      </c>
      <c r="G76" s="62">
        <v>32</v>
      </c>
      <c r="H76" s="63"/>
      <c r="I76" s="63">
        <f t="shared" si="3"/>
        <v>0</v>
      </c>
      <c r="J76" s="63">
        <f t="shared" si="4"/>
        <v>0</v>
      </c>
      <c r="K76" s="63">
        <f t="shared" si="5"/>
        <v>0</v>
      </c>
      <c r="L76" s="55"/>
    </row>
    <row r="77" spans="1:12" s="18" customFormat="1" ht="32.25" customHeight="1" x14ac:dyDescent="0.25">
      <c r="A77" s="71"/>
      <c r="B77" s="58" t="s">
        <v>102</v>
      </c>
      <c r="C77" s="59" t="s">
        <v>261</v>
      </c>
      <c r="D77" s="39">
        <v>20431353</v>
      </c>
      <c r="E77" s="55"/>
      <c r="F77" s="61" t="s">
        <v>26</v>
      </c>
      <c r="G77" s="62">
        <v>1</v>
      </c>
      <c r="H77" s="63"/>
      <c r="I77" s="63">
        <f t="shared" si="3"/>
        <v>0</v>
      </c>
      <c r="J77" s="63">
        <f t="shared" si="4"/>
        <v>0</v>
      </c>
      <c r="K77" s="63">
        <f t="shared" si="5"/>
        <v>0</v>
      </c>
      <c r="L77" s="55"/>
    </row>
    <row r="78" spans="1:12" s="18" customFormat="1" ht="32.25" customHeight="1" x14ac:dyDescent="0.25">
      <c r="A78" s="71"/>
      <c r="B78" s="58" t="s">
        <v>103</v>
      </c>
      <c r="C78" s="59" t="s">
        <v>262</v>
      </c>
      <c r="D78" s="39">
        <v>20431995</v>
      </c>
      <c r="E78" s="55"/>
      <c r="F78" s="61" t="s">
        <v>26</v>
      </c>
      <c r="G78" s="62">
        <v>2</v>
      </c>
      <c r="H78" s="63"/>
      <c r="I78" s="63">
        <f t="shared" si="3"/>
        <v>0</v>
      </c>
      <c r="J78" s="63">
        <f t="shared" si="4"/>
        <v>0</v>
      </c>
      <c r="K78" s="63">
        <f t="shared" si="5"/>
        <v>0</v>
      </c>
      <c r="L78" s="55"/>
    </row>
    <row r="79" spans="1:12" s="18" customFormat="1" ht="32.25" customHeight="1" x14ac:dyDescent="0.25">
      <c r="A79" s="71"/>
      <c r="B79" s="58" t="s">
        <v>104</v>
      </c>
      <c r="C79" s="59" t="s">
        <v>263</v>
      </c>
      <c r="D79" s="39">
        <v>20432054</v>
      </c>
      <c r="E79" s="55"/>
      <c r="F79" s="61" t="s">
        <v>26</v>
      </c>
      <c r="G79" s="62">
        <v>2</v>
      </c>
      <c r="H79" s="63"/>
      <c r="I79" s="63">
        <f t="shared" si="3"/>
        <v>0</v>
      </c>
      <c r="J79" s="63">
        <f t="shared" si="4"/>
        <v>0</v>
      </c>
      <c r="K79" s="63">
        <f t="shared" si="5"/>
        <v>0</v>
      </c>
      <c r="L79" s="55"/>
    </row>
    <row r="80" spans="1:12" s="18" customFormat="1" ht="32.25" customHeight="1" x14ac:dyDescent="0.25">
      <c r="A80" s="71"/>
      <c r="B80" s="58" t="s">
        <v>105</v>
      </c>
      <c r="C80" s="59" t="s">
        <v>264</v>
      </c>
      <c r="D80" s="39">
        <v>20432100</v>
      </c>
      <c r="E80" s="55"/>
      <c r="F80" s="61" t="s">
        <v>26</v>
      </c>
      <c r="G80" s="62">
        <v>2</v>
      </c>
      <c r="H80" s="63"/>
      <c r="I80" s="63">
        <f t="shared" si="3"/>
        <v>0</v>
      </c>
      <c r="J80" s="63">
        <f t="shared" si="4"/>
        <v>0</v>
      </c>
      <c r="K80" s="63">
        <f t="shared" si="5"/>
        <v>0</v>
      </c>
      <c r="L80" s="55"/>
    </row>
    <row r="81" spans="1:12" s="18" customFormat="1" ht="32.25" customHeight="1" x14ac:dyDescent="0.25">
      <c r="A81" s="71"/>
      <c r="B81" s="58" t="s">
        <v>106</v>
      </c>
      <c r="C81" s="59" t="s">
        <v>265</v>
      </c>
      <c r="D81" s="39">
        <v>20432174</v>
      </c>
      <c r="E81" s="55"/>
      <c r="F81" s="61" t="s">
        <v>26</v>
      </c>
      <c r="G81" s="62">
        <v>1</v>
      </c>
      <c r="H81" s="63"/>
      <c r="I81" s="63">
        <f t="shared" si="3"/>
        <v>0</v>
      </c>
      <c r="J81" s="63">
        <f t="shared" si="4"/>
        <v>0</v>
      </c>
      <c r="K81" s="63">
        <f t="shared" si="5"/>
        <v>0</v>
      </c>
      <c r="L81" s="55"/>
    </row>
    <row r="82" spans="1:12" s="18" customFormat="1" ht="32.25" customHeight="1" x14ac:dyDescent="0.25">
      <c r="A82" s="71"/>
      <c r="B82" s="58" t="s">
        <v>107</v>
      </c>
      <c r="C82" s="59" t="s">
        <v>266</v>
      </c>
      <c r="D82" s="39">
        <v>20431352</v>
      </c>
      <c r="E82" s="55"/>
      <c r="F82" s="61" t="s">
        <v>26</v>
      </c>
      <c r="G82" s="62">
        <v>4</v>
      </c>
      <c r="H82" s="63"/>
      <c r="I82" s="63">
        <f t="shared" si="3"/>
        <v>0</v>
      </c>
      <c r="J82" s="63">
        <f t="shared" si="4"/>
        <v>0</v>
      </c>
      <c r="K82" s="63">
        <f t="shared" si="5"/>
        <v>0</v>
      </c>
      <c r="L82" s="55"/>
    </row>
    <row r="83" spans="1:12" s="18" customFormat="1" ht="32.25" customHeight="1" x14ac:dyDescent="0.25">
      <c r="A83" s="71"/>
      <c r="B83" s="58" t="s">
        <v>108</v>
      </c>
      <c r="C83" s="59" t="s">
        <v>267</v>
      </c>
      <c r="D83" s="39">
        <v>20432607</v>
      </c>
      <c r="E83" s="55"/>
      <c r="F83" s="61" t="s">
        <v>26</v>
      </c>
      <c r="G83" s="62">
        <v>17</v>
      </c>
      <c r="H83" s="63"/>
      <c r="I83" s="63">
        <f t="shared" si="3"/>
        <v>0</v>
      </c>
      <c r="J83" s="63">
        <f t="shared" si="4"/>
        <v>0</v>
      </c>
      <c r="K83" s="63">
        <f t="shared" si="5"/>
        <v>0</v>
      </c>
      <c r="L83" s="55"/>
    </row>
    <row r="84" spans="1:12" s="18" customFormat="1" ht="32.25" customHeight="1" x14ac:dyDescent="0.25">
      <c r="A84" s="71"/>
      <c r="B84" s="58" t="s">
        <v>109</v>
      </c>
      <c r="C84" s="59" t="s">
        <v>268</v>
      </c>
      <c r="D84" s="39">
        <v>20431820</v>
      </c>
      <c r="E84" s="55"/>
      <c r="F84" s="61" t="s">
        <v>26</v>
      </c>
      <c r="G84" s="62">
        <v>2</v>
      </c>
      <c r="H84" s="63"/>
      <c r="I84" s="63">
        <f t="shared" si="3"/>
        <v>0</v>
      </c>
      <c r="J84" s="63">
        <f t="shared" si="4"/>
        <v>0</v>
      </c>
      <c r="K84" s="63">
        <f t="shared" si="5"/>
        <v>0</v>
      </c>
      <c r="L84" s="55"/>
    </row>
    <row r="85" spans="1:12" s="18" customFormat="1" ht="32.25" customHeight="1" x14ac:dyDescent="0.25">
      <c r="A85" s="71"/>
      <c r="B85" s="58" t="s">
        <v>110</v>
      </c>
      <c r="C85" s="59" t="s">
        <v>269</v>
      </c>
      <c r="D85" s="39">
        <v>20432359</v>
      </c>
      <c r="E85" s="55"/>
      <c r="F85" s="61" t="s">
        <v>26</v>
      </c>
      <c r="G85" s="62">
        <v>7</v>
      </c>
      <c r="H85" s="63"/>
      <c r="I85" s="63">
        <f t="shared" si="3"/>
        <v>0</v>
      </c>
      <c r="J85" s="63">
        <f t="shared" si="4"/>
        <v>0</v>
      </c>
      <c r="K85" s="63">
        <f t="shared" si="5"/>
        <v>0</v>
      </c>
      <c r="L85" s="55"/>
    </row>
    <row r="86" spans="1:12" s="18" customFormat="1" ht="32.25" customHeight="1" x14ac:dyDescent="0.25">
      <c r="A86" s="71"/>
      <c r="B86" s="58" t="s">
        <v>111</v>
      </c>
      <c r="C86" s="59" t="s">
        <v>270</v>
      </c>
      <c r="D86" s="39">
        <v>20432393</v>
      </c>
      <c r="E86" s="55"/>
      <c r="F86" s="61" t="s">
        <v>26</v>
      </c>
      <c r="G86" s="62">
        <v>13</v>
      </c>
      <c r="H86" s="63"/>
      <c r="I86" s="63">
        <f t="shared" si="3"/>
        <v>0</v>
      </c>
      <c r="J86" s="63">
        <f t="shared" si="4"/>
        <v>0</v>
      </c>
      <c r="K86" s="63">
        <f t="shared" si="5"/>
        <v>0</v>
      </c>
      <c r="L86" s="55"/>
    </row>
    <row r="87" spans="1:12" s="18" customFormat="1" ht="32.25" customHeight="1" x14ac:dyDescent="0.25">
      <c r="A87" s="71"/>
      <c r="B87" s="58" t="s">
        <v>112</v>
      </c>
      <c r="C87" s="59" t="s">
        <v>271</v>
      </c>
      <c r="D87" s="39">
        <v>20432294</v>
      </c>
      <c r="E87" s="55"/>
      <c r="F87" s="61" t="s">
        <v>26</v>
      </c>
      <c r="G87" s="62">
        <v>26</v>
      </c>
      <c r="H87" s="63"/>
      <c r="I87" s="63">
        <f t="shared" si="3"/>
        <v>0</v>
      </c>
      <c r="J87" s="63">
        <f t="shared" si="4"/>
        <v>0</v>
      </c>
      <c r="K87" s="63">
        <f t="shared" si="5"/>
        <v>0</v>
      </c>
      <c r="L87" s="55"/>
    </row>
    <row r="88" spans="1:12" s="18" customFormat="1" ht="32.25" customHeight="1" x14ac:dyDescent="0.25">
      <c r="A88" s="71"/>
      <c r="B88" s="58" t="s">
        <v>113</v>
      </c>
      <c r="C88" s="59" t="s">
        <v>272</v>
      </c>
      <c r="D88" s="39">
        <v>20432332</v>
      </c>
      <c r="E88" s="55"/>
      <c r="F88" s="61" t="s">
        <v>26</v>
      </c>
      <c r="G88" s="62">
        <v>3</v>
      </c>
      <c r="H88" s="63"/>
      <c r="I88" s="63">
        <f t="shared" si="3"/>
        <v>0</v>
      </c>
      <c r="J88" s="63">
        <f t="shared" si="4"/>
        <v>0</v>
      </c>
      <c r="K88" s="63">
        <f t="shared" si="5"/>
        <v>0</v>
      </c>
      <c r="L88" s="55"/>
    </row>
    <row r="89" spans="1:12" s="18" customFormat="1" ht="32.25" customHeight="1" x14ac:dyDescent="0.25">
      <c r="A89" s="71"/>
      <c r="B89" s="58" t="s">
        <v>114</v>
      </c>
      <c r="C89" s="59" t="s">
        <v>273</v>
      </c>
      <c r="D89" s="39">
        <v>20432367</v>
      </c>
      <c r="E89" s="55"/>
      <c r="F89" s="61" t="s">
        <v>26</v>
      </c>
      <c r="G89" s="62">
        <v>2</v>
      </c>
      <c r="H89" s="63"/>
      <c r="I89" s="63">
        <f t="shared" si="3"/>
        <v>0</v>
      </c>
      <c r="J89" s="63">
        <f t="shared" si="4"/>
        <v>0</v>
      </c>
      <c r="K89" s="63">
        <f t="shared" si="5"/>
        <v>0</v>
      </c>
      <c r="L89" s="55"/>
    </row>
    <row r="90" spans="1:12" s="18" customFormat="1" ht="32.25" customHeight="1" x14ac:dyDescent="0.25">
      <c r="A90" s="71"/>
      <c r="B90" s="58" t="s">
        <v>115</v>
      </c>
      <c r="C90" s="59" t="s">
        <v>274</v>
      </c>
      <c r="D90" s="39">
        <v>20432376</v>
      </c>
      <c r="E90" s="55"/>
      <c r="F90" s="61" t="s">
        <v>26</v>
      </c>
      <c r="G90" s="62">
        <v>9</v>
      </c>
      <c r="H90" s="63"/>
      <c r="I90" s="63">
        <f t="shared" si="3"/>
        <v>0</v>
      </c>
      <c r="J90" s="63">
        <f t="shared" si="4"/>
        <v>0</v>
      </c>
      <c r="K90" s="63">
        <f t="shared" si="5"/>
        <v>0</v>
      </c>
      <c r="L90" s="55"/>
    </row>
    <row r="91" spans="1:12" s="18" customFormat="1" ht="32.25" customHeight="1" x14ac:dyDescent="0.25">
      <c r="A91" s="71"/>
      <c r="B91" s="58" t="s">
        <v>116</v>
      </c>
      <c r="C91" s="59" t="s">
        <v>275</v>
      </c>
      <c r="D91" s="39">
        <v>20431681</v>
      </c>
      <c r="E91" s="55"/>
      <c r="F91" s="61" t="s">
        <v>26</v>
      </c>
      <c r="G91" s="62">
        <v>6</v>
      </c>
      <c r="H91" s="63"/>
      <c r="I91" s="63">
        <f t="shared" si="3"/>
        <v>0</v>
      </c>
      <c r="J91" s="63">
        <f t="shared" si="4"/>
        <v>0</v>
      </c>
      <c r="K91" s="63">
        <f t="shared" si="5"/>
        <v>0</v>
      </c>
      <c r="L91" s="55"/>
    </row>
    <row r="92" spans="1:12" s="18" customFormat="1" ht="32.25" customHeight="1" x14ac:dyDescent="0.25">
      <c r="A92" s="71"/>
      <c r="B92" s="58" t="s">
        <v>117</v>
      </c>
      <c r="C92" s="59" t="s">
        <v>276</v>
      </c>
      <c r="D92" s="39">
        <v>20432698</v>
      </c>
      <c r="E92" s="55"/>
      <c r="F92" s="61" t="s">
        <v>26</v>
      </c>
      <c r="G92" s="62">
        <v>5</v>
      </c>
      <c r="H92" s="63"/>
      <c r="I92" s="63">
        <f t="shared" si="3"/>
        <v>0</v>
      </c>
      <c r="J92" s="63">
        <f t="shared" si="4"/>
        <v>0</v>
      </c>
      <c r="K92" s="63">
        <f t="shared" si="5"/>
        <v>0</v>
      </c>
      <c r="L92" s="55"/>
    </row>
    <row r="93" spans="1:12" s="18" customFormat="1" ht="32.25" customHeight="1" x14ac:dyDescent="0.25">
      <c r="A93" s="71"/>
      <c r="B93" s="58" t="s">
        <v>118</v>
      </c>
      <c r="C93" s="59" t="s">
        <v>277</v>
      </c>
      <c r="D93" s="39">
        <v>20433421</v>
      </c>
      <c r="E93" s="55"/>
      <c r="F93" s="61" t="s">
        <v>26</v>
      </c>
      <c r="G93" s="62">
        <v>67</v>
      </c>
      <c r="H93" s="63"/>
      <c r="I93" s="63">
        <f t="shared" si="3"/>
        <v>0</v>
      </c>
      <c r="J93" s="63">
        <f t="shared" si="4"/>
        <v>0</v>
      </c>
      <c r="K93" s="63">
        <f t="shared" si="5"/>
        <v>0</v>
      </c>
      <c r="L93" s="55"/>
    </row>
    <row r="94" spans="1:12" s="18" customFormat="1" ht="32.25" customHeight="1" x14ac:dyDescent="0.25">
      <c r="A94" s="71"/>
      <c r="B94" s="58" t="s">
        <v>119</v>
      </c>
      <c r="C94" s="59" t="s">
        <v>278</v>
      </c>
      <c r="D94" s="39">
        <v>20433442</v>
      </c>
      <c r="E94" s="55"/>
      <c r="F94" s="61" t="s">
        <v>26</v>
      </c>
      <c r="G94" s="62">
        <v>65</v>
      </c>
      <c r="H94" s="63"/>
      <c r="I94" s="63">
        <f t="shared" si="3"/>
        <v>0</v>
      </c>
      <c r="J94" s="63">
        <f t="shared" si="4"/>
        <v>0</v>
      </c>
      <c r="K94" s="63">
        <f t="shared" si="5"/>
        <v>0</v>
      </c>
      <c r="L94" s="55"/>
    </row>
    <row r="95" spans="1:12" s="18" customFormat="1" ht="32.25" customHeight="1" x14ac:dyDescent="0.25">
      <c r="A95" s="71"/>
      <c r="B95" s="58" t="s">
        <v>120</v>
      </c>
      <c r="C95" s="59" t="s">
        <v>279</v>
      </c>
      <c r="D95" s="39">
        <v>20434077</v>
      </c>
      <c r="E95" s="55"/>
      <c r="F95" s="61" t="s">
        <v>26</v>
      </c>
      <c r="G95" s="62">
        <v>43</v>
      </c>
      <c r="H95" s="63"/>
      <c r="I95" s="63">
        <f t="shared" si="3"/>
        <v>0</v>
      </c>
      <c r="J95" s="63">
        <f t="shared" si="4"/>
        <v>0</v>
      </c>
      <c r="K95" s="63">
        <f t="shared" si="5"/>
        <v>0</v>
      </c>
      <c r="L95" s="55"/>
    </row>
    <row r="96" spans="1:12" s="18" customFormat="1" ht="32.25" customHeight="1" x14ac:dyDescent="0.25">
      <c r="A96" s="71"/>
      <c r="B96" s="58" t="s">
        <v>121</v>
      </c>
      <c r="C96" s="59" t="s">
        <v>280</v>
      </c>
      <c r="D96" s="39">
        <v>20434103</v>
      </c>
      <c r="E96" s="55"/>
      <c r="F96" s="61" t="s">
        <v>26</v>
      </c>
      <c r="G96" s="62">
        <v>15</v>
      </c>
      <c r="H96" s="63"/>
      <c r="I96" s="63">
        <f t="shared" si="3"/>
        <v>0</v>
      </c>
      <c r="J96" s="63">
        <f t="shared" si="4"/>
        <v>0</v>
      </c>
      <c r="K96" s="63">
        <f t="shared" si="5"/>
        <v>0</v>
      </c>
      <c r="L96" s="55"/>
    </row>
    <row r="97" spans="1:12" s="18" customFormat="1" ht="32.25" customHeight="1" x14ac:dyDescent="0.25">
      <c r="A97" s="71"/>
      <c r="B97" s="58" t="s">
        <v>122</v>
      </c>
      <c r="C97" s="59" t="s">
        <v>281</v>
      </c>
      <c r="D97" s="39">
        <v>20434172</v>
      </c>
      <c r="E97" s="55"/>
      <c r="F97" s="61" t="s">
        <v>26</v>
      </c>
      <c r="G97" s="62">
        <v>12</v>
      </c>
      <c r="H97" s="63"/>
      <c r="I97" s="63">
        <f t="shared" si="3"/>
        <v>0</v>
      </c>
      <c r="J97" s="63">
        <f t="shared" si="4"/>
        <v>0</v>
      </c>
      <c r="K97" s="63">
        <f t="shared" si="5"/>
        <v>0</v>
      </c>
      <c r="L97" s="55"/>
    </row>
    <row r="98" spans="1:12" s="18" customFormat="1" ht="32.25" customHeight="1" x14ac:dyDescent="0.25">
      <c r="A98" s="71"/>
      <c r="B98" s="58" t="s">
        <v>123</v>
      </c>
      <c r="C98" s="59" t="s">
        <v>282</v>
      </c>
      <c r="D98" s="39">
        <v>20433069</v>
      </c>
      <c r="E98" s="55"/>
      <c r="F98" s="61" t="s">
        <v>26</v>
      </c>
      <c r="G98" s="62">
        <v>4</v>
      </c>
      <c r="H98" s="63"/>
      <c r="I98" s="63">
        <f t="shared" si="3"/>
        <v>0</v>
      </c>
      <c r="J98" s="63">
        <f t="shared" si="4"/>
        <v>0</v>
      </c>
      <c r="K98" s="63">
        <f t="shared" si="5"/>
        <v>0</v>
      </c>
      <c r="L98" s="55"/>
    </row>
    <row r="99" spans="1:12" s="18" customFormat="1" ht="32.25" customHeight="1" x14ac:dyDescent="0.25">
      <c r="A99" s="71"/>
      <c r="B99" s="58" t="s">
        <v>124</v>
      </c>
      <c r="C99" s="59" t="s">
        <v>283</v>
      </c>
      <c r="D99" s="39">
        <v>20434516</v>
      </c>
      <c r="E99" s="55"/>
      <c r="F99" s="61" t="s">
        <v>26</v>
      </c>
      <c r="G99" s="62">
        <v>37</v>
      </c>
      <c r="H99" s="63"/>
      <c r="I99" s="63">
        <f t="shared" si="3"/>
        <v>0</v>
      </c>
      <c r="J99" s="63">
        <f t="shared" si="4"/>
        <v>0</v>
      </c>
      <c r="K99" s="63">
        <f t="shared" si="5"/>
        <v>0</v>
      </c>
      <c r="L99" s="55"/>
    </row>
    <row r="100" spans="1:12" s="18" customFormat="1" ht="32.25" customHeight="1" x14ac:dyDescent="0.25">
      <c r="A100" s="71"/>
      <c r="B100" s="58" t="s">
        <v>125</v>
      </c>
      <c r="C100" s="59" t="s">
        <v>284</v>
      </c>
      <c r="D100" s="39">
        <v>20434556</v>
      </c>
      <c r="E100" s="55"/>
      <c r="F100" s="61" t="s">
        <v>26</v>
      </c>
      <c r="G100" s="62">
        <v>30</v>
      </c>
      <c r="H100" s="63"/>
      <c r="I100" s="63">
        <f t="shared" si="3"/>
        <v>0</v>
      </c>
      <c r="J100" s="63">
        <f t="shared" si="4"/>
        <v>0</v>
      </c>
      <c r="K100" s="63">
        <f t="shared" si="5"/>
        <v>0</v>
      </c>
      <c r="L100" s="55"/>
    </row>
    <row r="101" spans="1:12" s="18" customFormat="1" ht="32.25" customHeight="1" x14ac:dyDescent="0.25">
      <c r="A101" s="71"/>
      <c r="B101" s="58" t="s">
        <v>126</v>
      </c>
      <c r="C101" s="59" t="s">
        <v>285</v>
      </c>
      <c r="D101" s="39">
        <v>20432985</v>
      </c>
      <c r="E101" s="55"/>
      <c r="F101" s="61" t="s">
        <v>26</v>
      </c>
      <c r="G101" s="62">
        <v>23</v>
      </c>
      <c r="H101" s="63"/>
      <c r="I101" s="63">
        <f t="shared" si="3"/>
        <v>0</v>
      </c>
      <c r="J101" s="63">
        <f t="shared" si="4"/>
        <v>0</v>
      </c>
      <c r="K101" s="63">
        <f t="shared" si="5"/>
        <v>0</v>
      </c>
      <c r="L101" s="55"/>
    </row>
    <row r="102" spans="1:12" s="18" customFormat="1" ht="32.25" customHeight="1" x14ac:dyDescent="0.25">
      <c r="A102" s="71"/>
      <c r="B102" s="58" t="s">
        <v>127</v>
      </c>
      <c r="C102" s="59" t="s">
        <v>286</v>
      </c>
      <c r="D102" s="39">
        <v>20433338</v>
      </c>
      <c r="E102" s="55"/>
      <c r="F102" s="61" t="s">
        <v>26</v>
      </c>
      <c r="G102" s="62">
        <v>2</v>
      </c>
      <c r="H102" s="63"/>
      <c r="I102" s="63">
        <f t="shared" si="3"/>
        <v>0</v>
      </c>
      <c r="J102" s="63">
        <f t="shared" si="4"/>
        <v>0</v>
      </c>
      <c r="K102" s="63">
        <f t="shared" si="5"/>
        <v>0</v>
      </c>
      <c r="L102" s="55"/>
    </row>
    <row r="103" spans="1:12" s="18" customFormat="1" ht="32.25" customHeight="1" x14ac:dyDescent="0.25">
      <c r="A103" s="71"/>
      <c r="B103" s="58" t="s">
        <v>128</v>
      </c>
      <c r="C103" s="59" t="s">
        <v>287</v>
      </c>
      <c r="D103" s="39">
        <v>20434313</v>
      </c>
      <c r="E103" s="55"/>
      <c r="F103" s="61" t="s">
        <v>26</v>
      </c>
      <c r="G103" s="62">
        <v>15</v>
      </c>
      <c r="H103" s="63"/>
      <c r="I103" s="63">
        <f t="shared" si="3"/>
        <v>0</v>
      </c>
      <c r="J103" s="63">
        <f t="shared" si="4"/>
        <v>0</v>
      </c>
      <c r="K103" s="63">
        <f t="shared" si="5"/>
        <v>0</v>
      </c>
      <c r="L103" s="55"/>
    </row>
    <row r="104" spans="1:12" s="18" customFormat="1" ht="32.25" customHeight="1" x14ac:dyDescent="0.25">
      <c r="A104" s="71"/>
      <c r="B104" s="58" t="s">
        <v>129</v>
      </c>
      <c r="C104" s="59" t="s">
        <v>288</v>
      </c>
      <c r="D104" s="39">
        <v>20433115</v>
      </c>
      <c r="E104" s="55"/>
      <c r="F104" s="61" t="s">
        <v>26</v>
      </c>
      <c r="G104" s="62">
        <v>2</v>
      </c>
      <c r="H104" s="63"/>
      <c r="I104" s="63">
        <f t="shared" si="3"/>
        <v>0</v>
      </c>
      <c r="J104" s="63">
        <f t="shared" si="4"/>
        <v>0</v>
      </c>
      <c r="K104" s="63">
        <f t="shared" si="5"/>
        <v>0</v>
      </c>
      <c r="L104" s="55"/>
    </row>
    <row r="105" spans="1:12" s="18" customFormat="1" ht="32.25" customHeight="1" x14ac:dyDescent="0.25">
      <c r="A105" s="71"/>
      <c r="B105" s="58" t="s">
        <v>130</v>
      </c>
      <c r="C105" s="59" t="s">
        <v>289</v>
      </c>
      <c r="D105" s="39">
        <v>20433141</v>
      </c>
      <c r="E105" s="55"/>
      <c r="F105" s="61" t="s">
        <v>26</v>
      </c>
      <c r="G105" s="62">
        <v>3</v>
      </c>
      <c r="H105" s="63"/>
      <c r="I105" s="63">
        <f t="shared" si="3"/>
        <v>0</v>
      </c>
      <c r="J105" s="63">
        <f t="shared" si="4"/>
        <v>0</v>
      </c>
      <c r="K105" s="63">
        <f t="shared" si="5"/>
        <v>0</v>
      </c>
      <c r="L105" s="55"/>
    </row>
    <row r="106" spans="1:12" s="18" customFormat="1" ht="32.25" customHeight="1" x14ac:dyDescent="0.25">
      <c r="A106" s="71"/>
      <c r="B106" s="58" t="s">
        <v>131</v>
      </c>
      <c r="C106" s="59" t="s">
        <v>290</v>
      </c>
      <c r="D106" s="39">
        <v>20433152</v>
      </c>
      <c r="E106" s="55"/>
      <c r="F106" s="61" t="s">
        <v>26</v>
      </c>
      <c r="G106" s="62">
        <v>5</v>
      </c>
      <c r="H106" s="63"/>
      <c r="I106" s="63">
        <f t="shared" si="3"/>
        <v>0</v>
      </c>
      <c r="J106" s="63">
        <f t="shared" si="4"/>
        <v>0</v>
      </c>
      <c r="K106" s="63">
        <f t="shared" si="5"/>
        <v>0</v>
      </c>
      <c r="L106" s="55"/>
    </row>
    <row r="107" spans="1:12" s="18" customFormat="1" ht="32.25" customHeight="1" x14ac:dyDescent="0.25">
      <c r="A107" s="71"/>
      <c r="B107" s="58" t="s">
        <v>132</v>
      </c>
      <c r="C107" s="59" t="s">
        <v>291</v>
      </c>
      <c r="D107" s="39">
        <v>20433180</v>
      </c>
      <c r="E107" s="55"/>
      <c r="F107" s="61" t="s">
        <v>26</v>
      </c>
      <c r="G107" s="62">
        <v>3</v>
      </c>
      <c r="H107" s="63"/>
      <c r="I107" s="63">
        <f t="shared" si="3"/>
        <v>0</v>
      </c>
      <c r="J107" s="63">
        <f t="shared" si="4"/>
        <v>0</v>
      </c>
      <c r="K107" s="63">
        <f t="shared" si="5"/>
        <v>0</v>
      </c>
      <c r="L107" s="55"/>
    </row>
    <row r="108" spans="1:12" s="18" customFormat="1" ht="32.25" customHeight="1" x14ac:dyDescent="0.25">
      <c r="A108" s="71"/>
      <c r="B108" s="58" t="s">
        <v>133</v>
      </c>
      <c r="C108" s="59" t="s">
        <v>292</v>
      </c>
      <c r="D108" s="39">
        <v>20433481</v>
      </c>
      <c r="E108" s="55"/>
      <c r="F108" s="61" t="s">
        <v>26</v>
      </c>
      <c r="G108" s="62">
        <v>11</v>
      </c>
      <c r="H108" s="63"/>
      <c r="I108" s="63">
        <f t="shared" si="3"/>
        <v>0</v>
      </c>
      <c r="J108" s="63">
        <f t="shared" si="4"/>
        <v>0</v>
      </c>
      <c r="K108" s="63">
        <f t="shared" si="5"/>
        <v>0</v>
      </c>
      <c r="L108" s="55"/>
    </row>
    <row r="109" spans="1:12" s="18" customFormat="1" ht="32.25" customHeight="1" x14ac:dyDescent="0.25">
      <c r="A109" s="71"/>
      <c r="B109" s="58" t="s">
        <v>134</v>
      </c>
      <c r="C109" s="59" t="s">
        <v>293</v>
      </c>
      <c r="D109" s="39">
        <v>20433486</v>
      </c>
      <c r="E109" s="55"/>
      <c r="F109" s="61" t="s">
        <v>26</v>
      </c>
      <c r="G109" s="62">
        <v>4</v>
      </c>
      <c r="H109" s="63"/>
      <c r="I109" s="63">
        <f t="shared" si="3"/>
        <v>0</v>
      </c>
      <c r="J109" s="63">
        <f t="shared" si="4"/>
        <v>0</v>
      </c>
      <c r="K109" s="63">
        <f t="shared" si="5"/>
        <v>0</v>
      </c>
      <c r="L109" s="55"/>
    </row>
    <row r="110" spans="1:12" s="18" customFormat="1" ht="32.25" customHeight="1" x14ac:dyDescent="0.25">
      <c r="A110" s="71"/>
      <c r="B110" s="58" t="s">
        <v>135</v>
      </c>
      <c r="C110" s="59" t="s">
        <v>294</v>
      </c>
      <c r="D110" s="39">
        <v>20433545</v>
      </c>
      <c r="E110" s="55"/>
      <c r="F110" s="61" t="s">
        <v>26</v>
      </c>
      <c r="G110" s="62">
        <v>5</v>
      </c>
      <c r="H110" s="63"/>
      <c r="I110" s="63">
        <f t="shared" si="3"/>
        <v>0</v>
      </c>
      <c r="J110" s="63">
        <f t="shared" si="4"/>
        <v>0</v>
      </c>
      <c r="K110" s="63">
        <f t="shared" si="5"/>
        <v>0</v>
      </c>
      <c r="L110" s="55"/>
    </row>
    <row r="111" spans="1:12" s="18" customFormat="1" ht="32.25" customHeight="1" x14ac:dyDescent="0.25">
      <c r="A111" s="71"/>
      <c r="B111" s="58" t="s">
        <v>136</v>
      </c>
      <c r="C111" s="59" t="s">
        <v>295</v>
      </c>
      <c r="D111" s="39">
        <v>20433763</v>
      </c>
      <c r="E111" s="55"/>
      <c r="F111" s="61" t="s">
        <v>26</v>
      </c>
      <c r="G111" s="62">
        <v>1</v>
      </c>
      <c r="H111" s="63"/>
      <c r="I111" s="63">
        <f t="shared" si="3"/>
        <v>0</v>
      </c>
      <c r="J111" s="63">
        <f t="shared" si="4"/>
        <v>0</v>
      </c>
      <c r="K111" s="63">
        <f t="shared" si="5"/>
        <v>0</v>
      </c>
      <c r="L111" s="55"/>
    </row>
    <row r="112" spans="1:12" s="18" customFormat="1" ht="32.25" customHeight="1" x14ac:dyDescent="0.25">
      <c r="A112" s="71"/>
      <c r="B112" s="58" t="s">
        <v>137</v>
      </c>
      <c r="C112" s="59" t="s">
        <v>296</v>
      </c>
      <c r="D112" s="39">
        <v>20434246</v>
      </c>
      <c r="E112" s="55"/>
      <c r="F112" s="61" t="s">
        <v>26</v>
      </c>
      <c r="G112" s="62">
        <v>1</v>
      </c>
      <c r="H112" s="63"/>
      <c r="I112" s="63">
        <f t="shared" si="3"/>
        <v>0</v>
      </c>
      <c r="J112" s="63">
        <f t="shared" si="4"/>
        <v>0</v>
      </c>
      <c r="K112" s="63">
        <f t="shared" si="5"/>
        <v>0</v>
      </c>
      <c r="L112" s="55"/>
    </row>
    <row r="113" spans="1:12" s="18" customFormat="1" ht="32.25" customHeight="1" x14ac:dyDescent="0.25">
      <c r="A113" s="71"/>
      <c r="B113" s="58" t="s">
        <v>138</v>
      </c>
      <c r="C113" s="59" t="s">
        <v>297</v>
      </c>
      <c r="D113" s="39">
        <v>20433331</v>
      </c>
      <c r="E113" s="55"/>
      <c r="F113" s="61" t="s">
        <v>26</v>
      </c>
      <c r="G113" s="62">
        <v>5</v>
      </c>
      <c r="H113" s="63"/>
      <c r="I113" s="63">
        <f t="shared" si="3"/>
        <v>0</v>
      </c>
      <c r="J113" s="63">
        <f t="shared" si="4"/>
        <v>0</v>
      </c>
      <c r="K113" s="63">
        <f t="shared" si="5"/>
        <v>0</v>
      </c>
      <c r="L113" s="55"/>
    </row>
    <row r="114" spans="1:12" s="18" customFormat="1" ht="32.25" customHeight="1" x14ac:dyDescent="0.25">
      <c r="A114" s="71"/>
      <c r="B114" s="58" t="s">
        <v>139</v>
      </c>
      <c r="C114" s="59" t="s">
        <v>298</v>
      </c>
      <c r="D114" s="39">
        <v>20433357</v>
      </c>
      <c r="E114" s="55"/>
      <c r="F114" s="61" t="s">
        <v>26</v>
      </c>
      <c r="G114" s="62">
        <v>32</v>
      </c>
      <c r="H114" s="63"/>
      <c r="I114" s="63">
        <f t="shared" si="3"/>
        <v>0</v>
      </c>
      <c r="J114" s="63">
        <f t="shared" si="4"/>
        <v>0</v>
      </c>
      <c r="K114" s="63">
        <f t="shared" si="5"/>
        <v>0</v>
      </c>
      <c r="L114" s="55"/>
    </row>
    <row r="115" spans="1:12" s="18" customFormat="1" ht="32.25" customHeight="1" x14ac:dyDescent="0.25">
      <c r="A115" s="71"/>
      <c r="B115" s="58" t="s">
        <v>140</v>
      </c>
      <c r="C115" s="59" t="s">
        <v>299</v>
      </c>
      <c r="D115" s="39">
        <v>20433695</v>
      </c>
      <c r="E115" s="55"/>
      <c r="F115" s="61" t="s">
        <v>26</v>
      </c>
      <c r="G115" s="62">
        <v>3</v>
      </c>
      <c r="H115" s="63"/>
      <c r="I115" s="63">
        <f t="shared" si="3"/>
        <v>0</v>
      </c>
      <c r="J115" s="63">
        <f t="shared" si="4"/>
        <v>0</v>
      </c>
      <c r="K115" s="63">
        <f t="shared" si="5"/>
        <v>0</v>
      </c>
      <c r="L115" s="55"/>
    </row>
    <row r="116" spans="1:12" s="18" customFormat="1" ht="32.25" customHeight="1" x14ac:dyDescent="0.25">
      <c r="A116" s="71"/>
      <c r="B116" s="58" t="s">
        <v>141</v>
      </c>
      <c r="C116" s="59" t="s">
        <v>300</v>
      </c>
      <c r="D116" s="39">
        <v>20459072</v>
      </c>
      <c r="E116" s="55"/>
      <c r="F116" s="61" t="s">
        <v>26</v>
      </c>
      <c r="G116" s="62">
        <v>2</v>
      </c>
      <c r="H116" s="63"/>
      <c r="I116" s="63">
        <f t="shared" si="3"/>
        <v>0</v>
      </c>
      <c r="J116" s="63">
        <f t="shared" si="4"/>
        <v>0</v>
      </c>
      <c r="K116" s="63">
        <f t="shared" si="5"/>
        <v>0</v>
      </c>
      <c r="L116" s="55"/>
    </row>
    <row r="117" spans="1:12" s="18" customFormat="1" ht="32.25" customHeight="1" x14ac:dyDescent="0.25">
      <c r="A117" s="71"/>
      <c r="B117" s="58" t="s">
        <v>142</v>
      </c>
      <c r="C117" s="59" t="s">
        <v>301</v>
      </c>
      <c r="D117" s="39">
        <v>20457290</v>
      </c>
      <c r="E117" s="55"/>
      <c r="F117" s="61" t="s">
        <v>26</v>
      </c>
      <c r="G117" s="62">
        <v>19</v>
      </c>
      <c r="H117" s="63"/>
      <c r="I117" s="63">
        <f t="shared" si="3"/>
        <v>0</v>
      </c>
      <c r="J117" s="63">
        <f t="shared" si="4"/>
        <v>0</v>
      </c>
      <c r="K117" s="63">
        <f t="shared" si="5"/>
        <v>0</v>
      </c>
      <c r="L117" s="55"/>
    </row>
    <row r="118" spans="1:12" s="18" customFormat="1" ht="32.25" customHeight="1" x14ac:dyDescent="0.25">
      <c r="A118" s="71"/>
      <c r="B118" s="58" t="s">
        <v>143</v>
      </c>
      <c r="C118" s="59" t="s">
        <v>302</v>
      </c>
      <c r="D118" s="39">
        <v>20433508</v>
      </c>
      <c r="E118" s="55"/>
      <c r="F118" s="61" t="s">
        <v>26</v>
      </c>
      <c r="G118" s="62">
        <v>1</v>
      </c>
      <c r="H118" s="63"/>
      <c r="I118" s="63">
        <f t="shared" si="3"/>
        <v>0</v>
      </c>
      <c r="J118" s="63">
        <f t="shared" si="4"/>
        <v>0</v>
      </c>
      <c r="K118" s="63">
        <f t="shared" si="5"/>
        <v>0</v>
      </c>
      <c r="L118" s="55"/>
    </row>
    <row r="119" spans="1:12" s="18" customFormat="1" ht="32.25" customHeight="1" x14ac:dyDescent="0.25">
      <c r="A119" s="71"/>
      <c r="B119" s="58" t="s">
        <v>144</v>
      </c>
      <c r="C119" s="59" t="s">
        <v>303</v>
      </c>
      <c r="D119" s="39">
        <v>20433536</v>
      </c>
      <c r="E119" s="55"/>
      <c r="F119" s="61" t="s">
        <v>26</v>
      </c>
      <c r="G119" s="62">
        <v>24</v>
      </c>
      <c r="H119" s="63"/>
      <c r="I119" s="63">
        <f t="shared" si="3"/>
        <v>0</v>
      </c>
      <c r="J119" s="63">
        <f t="shared" si="4"/>
        <v>0</v>
      </c>
      <c r="K119" s="63">
        <f t="shared" si="5"/>
        <v>0</v>
      </c>
      <c r="L119" s="55"/>
    </row>
    <row r="120" spans="1:12" s="18" customFormat="1" ht="32.25" customHeight="1" x14ac:dyDescent="0.25">
      <c r="A120" s="71"/>
      <c r="B120" s="58" t="s">
        <v>145</v>
      </c>
      <c r="C120" s="59" t="s">
        <v>304</v>
      </c>
      <c r="D120" s="39">
        <v>20434268</v>
      </c>
      <c r="E120" s="55"/>
      <c r="F120" s="61" t="s">
        <v>26</v>
      </c>
      <c r="G120" s="62">
        <v>59</v>
      </c>
      <c r="H120" s="63"/>
      <c r="I120" s="63">
        <f t="shared" si="3"/>
        <v>0</v>
      </c>
      <c r="J120" s="63">
        <f t="shared" si="4"/>
        <v>0</v>
      </c>
      <c r="K120" s="63">
        <f t="shared" si="5"/>
        <v>0</v>
      </c>
      <c r="L120" s="55"/>
    </row>
    <row r="121" spans="1:12" s="18" customFormat="1" ht="32.25" customHeight="1" x14ac:dyDescent="0.25">
      <c r="A121" s="71"/>
      <c r="B121" s="58" t="s">
        <v>146</v>
      </c>
      <c r="C121" s="59" t="s">
        <v>305</v>
      </c>
      <c r="D121" s="39">
        <v>20434334</v>
      </c>
      <c r="E121" s="55"/>
      <c r="F121" s="61" t="s">
        <v>26</v>
      </c>
      <c r="G121" s="62">
        <v>51</v>
      </c>
      <c r="H121" s="63"/>
      <c r="I121" s="63">
        <f t="shared" si="3"/>
        <v>0</v>
      </c>
      <c r="J121" s="63">
        <f t="shared" si="4"/>
        <v>0</v>
      </c>
      <c r="K121" s="63">
        <f t="shared" si="5"/>
        <v>0</v>
      </c>
      <c r="L121" s="55"/>
    </row>
    <row r="122" spans="1:12" s="18" customFormat="1" ht="32.25" customHeight="1" x14ac:dyDescent="0.25">
      <c r="A122" s="71"/>
      <c r="B122" s="58" t="s">
        <v>147</v>
      </c>
      <c r="C122" s="59" t="s">
        <v>306</v>
      </c>
      <c r="D122" s="39">
        <v>20434359</v>
      </c>
      <c r="E122" s="55"/>
      <c r="F122" s="61" t="s">
        <v>26</v>
      </c>
      <c r="G122" s="62">
        <v>19</v>
      </c>
      <c r="H122" s="63"/>
      <c r="I122" s="63">
        <f t="shared" si="3"/>
        <v>0</v>
      </c>
      <c r="J122" s="63">
        <f t="shared" si="4"/>
        <v>0</v>
      </c>
      <c r="K122" s="63">
        <f t="shared" si="5"/>
        <v>0</v>
      </c>
      <c r="L122" s="55"/>
    </row>
    <row r="123" spans="1:12" s="18" customFormat="1" ht="32.25" customHeight="1" x14ac:dyDescent="0.25">
      <c r="A123" s="71"/>
      <c r="B123" s="58" t="s">
        <v>148</v>
      </c>
      <c r="C123" s="59" t="s">
        <v>307</v>
      </c>
      <c r="D123" s="39">
        <v>20434581</v>
      </c>
      <c r="E123" s="55"/>
      <c r="F123" s="61" t="s">
        <v>26</v>
      </c>
      <c r="G123" s="65">
        <v>1</v>
      </c>
      <c r="H123" s="63"/>
      <c r="I123" s="63">
        <f t="shared" si="3"/>
        <v>0</v>
      </c>
      <c r="J123" s="63">
        <f t="shared" si="4"/>
        <v>0</v>
      </c>
      <c r="K123" s="63">
        <f t="shared" si="5"/>
        <v>0</v>
      </c>
      <c r="L123" s="55"/>
    </row>
    <row r="124" spans="1:12" s="18" customFormat="1" ht="32.25" customHeight="1" x14ac:dyDescent="0.25">
      <c r="A124" s="71"/>
      <c r="B124" s="58" t="s">
        <v>149</v>
      </c>
      <c r="C124" s="59" t="s">
        <v>308</v>
      </c>
      <c r="D124" s="39">
        <v>20433397</v>
      </c>
      <c r="E124" s="55"/>
      <c r="F124" s="61" t="s">
        <v>26</v>
      </c>
      <c r="G124" s="65">
        <v>13</v>
      </c>
      <c r="H124" s="63"/>
      <c r="I124" s="63">
        <f t="shared" si="3"/>
        <v>0</v>
      </c>
      <c r="J124" s="63">
        <f t="shared" si="4"/>
        <v>0</v>
      </c>
      <c r="K124" s="63">
        <f t="shared" si="5"/>
        <v>0</v>
      </c>
      <c r="L124" s="55"/>
    </row>
    <row r="125" spans="1:12" s="18" customFormat="1" ht="32.25" customHeight="1" x14ac:dyDescent="0.25">
      <c r="A125" s="71"/>
      <c r="B125" s="58" t="s">
        <v>150</v>
      </c>
      <c r="C125" s="59" t="s">
        <v>309</v>
      </c>
      <c r="D125" s="39">
        <v>20432498</v>
      </c>
      <c r="E125" s="55"/>
      <c r="F125" s="61" t="s">
        <v>26</v>
      </c>
      <c r="G125" s="65">
        <v>123</v>
      </c>
      <c r="H125" s="63"/>
      <c r="I125" s="63">
        <f t="shared" si="3"/>
        <v>0</v>
      </c>
      <c r="J125" s="63">
        <f t="shared" si="4"/>
        <v>0</v>
      </c>
      <c r="K125" s="63">
        <f t="shared" si="5"/>
        <v>0</v>
      </c>
      <c r="L125" s="55"/>
    </row>
    <row r="126" spans="1:12" s="18" customFormat="1" ht="32.25" customHeight="1" x14ac:dyDescent="0.25">
      <c r="A126" s="71"/>
      <c r="B126" s="58" t="s">
        <v>151</v>
      </c>
      <c r="C126" s="59" t="s">
        <v>310</v>
      </c>
      <c r="D126" s="39">
        <v>20432557</v>
      </c>
      <c r="E126" s="55"/>
      <c r="F126" s="61" t="s">
        <v>26</v>
      </c>
      <c r="G126" s="65">
        <v>240</v>
      </c>
      <c r="H126" s="63"/>
      <c r="I126" s="63">
        <f t="shared" si="3"/>
        <v>0</v>
      </c>
      <c r="J126" s="63">
        <f t="shared" si="4"/>
        <v>0</v>
      </c>
      <c r="K126" s="63">
        <f t="shared" si="5"/>
        <v>0</v>
      </c>
      <c r="L126" s="55"/>
    </row>
    <row r="127" spans="1:12" s="18" customFormat="1" ht="32.25" customHeight="1" x14ac:dyDescent="0.25">
      <c r="A127" s="71"/>
      <c r="B127" s="58" t="s">
        <v>152</v>
      </c>
      <c r="C127" s="59" t="s">
        <v>311</v>
      </c>
      <c r="D127" s="39">
        <v>20435057</v>
      </c>
      <c r="E127" s="55"/>
      <c r="F127" s="61" t="s">
        <v>26</v>
      </c>
      <c r="G127" s="65">
        <v>5</v>
      </c>
      <c r="H127" s="63"/>
      <c r="I127" s="63">
        <f t="shared" si="3"/>
        <v>0</v>
      </c>
      <c r="J127" s="63">
        <f t="shared" si="4"/>
        <v>0</v>
      </c>
      <c r="K127" s="63">
        <f t="shared" si="5"/>
        <v>0</v>
      </c>
      <c r="L127" s="55"/>
    </row>
    <row r="128" spans="1:12" s="18" customFormat="1" ht="32.25" customHeight="1" x14ac:dyDescent="0.25">
      <c r="A128" s="71"/>
      <c r="B128" s="58" t="s">
        <v>153</v>
      </c>
      <c r="C128" s="59" t="s">
        <v>312</v>
      </c>
      <c r="D128" s="39">
        <v>20440238</v>
      </c>
      <c r="E128" s="55"/>
      <c r="F128" s="61" t="s">
        <v>26</v>
      </c>
      <c r="G128" s="62">
        <v>210</v>
      </c>
      <c r="H128" s="63"/>
      <c r="I128" s="63">
        <f t="shared" si="3"/>
        <v>0</v>
      </c>
      <c r="J128" s="63">
        <f t="shared" si="4"/>
        <v>0</v>
      </c>
      <c r="K128" s="63">
        <f t="shared" si="5"/>
        <v>0</v>
      </c>
      <c r="L128" s="55"/>
    </row>
    <row r="129" spans="1:12" s="18" customFormat="1" ht="32.25" customHeight="1" x14ac:dyDescent="0.25">
      <c r="A129" s="71"/>
      <c r="B129" s="58" t="s">
        <v>154</v>
      </c>
      <c r="C129" s="59" t="s">
        <v>313</v>
      </c>
      <c r="D129" s="39">
        <v>20440297</v>
      </c>
      <c r="E129" s="55"/>
      <c r="F129" s="61" t="s">
        <v>26</v>
      </c>
      <c r="G129" s="62">
        <v>138</v>
      </c>
      <c r="H129" s="63"/>
      <c r="I129" s="63">
        <f t="shared" si="3"/>
        <v>0</v>
      </c>
      <c r="J129" s="63">
        <f t="shared" si="4"/>
        <v>0</v>
      </c>
      <c r="K129" s="63">
        <f t="shared" si="5"/>
        <v>0</v>
      </c>
      <c r="L129" s="55"/>
    </row>
    <row r="130" spans="1:12" s="18" customFormat="1" ht="32.25" customHeight="1" x14ac:dyDescent="0.25">
      <c r="A130" s="71"/>
      <c r="B130" s="58" t="s">
        <v>155</v>
      </c>
      <c r="C130" s="59" t="s">
        <v>314</v>
      </c>
      <c r="D130" s="39">
        <v>20440317</v>
      </c>
      <c r="E130" s="55"/>
      <c r="F130" s="61" t="s">
        <v>26</v>
      </c>
      <c r="G130" s="62">
        <v>320</v>
      </c>
      <c r="H130" s="63"/>
      <c r="I130" s="63">
        <f t="shared" si="3"/>
        <v>0</v>
      </c>
      <c r="J130" s="63">
        <f t="shared" si="4"/>
        <v>0</v>
      </c>
      <c r="K130" s="63">
        <f t="shared" si="5"/>
        <v>0</v>
      </c>
      <c r="L130" s="55"/>
    </row>
    <row r="131" spans="1:12" s="18" customFormat="1" ht="32.25" customHeight="1" x14ac:dyDescent="0.25">
      <c r="A131" s="71"/>
      <c r="B131" s="58" t="s">
        <v>156</v>
      </c>
      <c r="C131" s="59" t="s">
        <v>315</v>
      </c>
      <c r="D131" s="39">
        <v>20440360</v>
      </c>
      <c r="E131" s="55"/>
      <c r="F131" s="61" t="s">
        <v>26</v>
      </c>
      <c r="G131" s="62">
        <v>401</v>
      </c>
      <c r="H131" s="63"/>
      <c r="I131" s="63">
        <f t="shared" si="3"/>
        <v>0</v>
      </c>
      <c r="J131" s="63">
        <f t="shared" si="4"/>
        <v>0</v>
      </c>
      <c r="K131" s="63">
        <f t="shared" si="5"/>
        <v>0</v>
      </c>
      <c r="L131" s="55"/>
    </row>
    <row r="132" spans="1:12" s="18" customFormat="1" ht="32.25" customHeight="1" x14ac:dyDescent="0.25">
      <c r="A132" s="71"/>
      <c r="B132" s="58" t="s">
        <v>157</v>
      </c>
      <c r="C132" s="59" t="s">
        <v>316</v>
      </c>
      <c r="D132" s="39">
        <v>20440345</v>
      </c>
      <c r="E132" s="55"/>
      <c r="F132" s="61" t="s">
        <v>26</v>
      </c>
      <c r="G132" s="62">
        <v>200</v>
      </c>
      <c r="H132" s="63"/>
      <c r="I132" s="63">
        <f t="shared" si="3"/>
        <v>0</v>
      </c>
      <c r="J132" s="63">
        <f t="shared" si="4"/>
        <v>0</v>
      </c>
      <c r="K132" s="63">
        <f t="shared" si="5"/>
        <v>0</v>
      </c>
      <c r="L132" s="55"/>
    </row>
    <row r="133" spans="1:12" s="18" customFormat="1" ht="32.25" customHeight="1" x14ac:dyDescent="0.25">
      <c r="A133" s="71"/>
      <c r="B133" s="58" t="s">
        <v>158</v>
      </c>
      <c r="C133" s="59" t="s">
        <v>317</v>
      </c>
      <c r="D133" s="39">
        <v>20440373</v>
      </c>
      <c r="E133" s="55"/>
      <c r="F133" s="61" t="s">
        <v>26</v>
      </c>
      <c r="G133" s="62">
        <v>292</v>
      </c>
      <c r="H133" s="63"/>
      <c r="I133" s="63">
        <f t="shared" si="3"/>
        <v>0</v>
      </c>
      <c r="J133" s="63">
        <f t="shared" si="4"/>
        <v>0</v>
      </c>
      <c r="K133" s="63">
        <f t="shared" si="5"/>
        <v>0</v>
      </c>
      <c r="L133" s="55"/>
    </row>
    <row r="134" spans="1:12" s="18" customFormat="1" ht="32.25" customHeight="1" x14ac:dyDescent="0.25">
      <c r="A134" s="71"/>
      <c r="B134" s="58" t="s">
        <v>159</v>
      </c>
      <c r="C134" s="59" t="s">
        <v>318</v>
      </c>
      <c r="D134" s="39">
        <v>20440430</v>
      </c>
      <c r="E134" s="55"/>
      <c r="F134" s="61" t="s">
        <v>26</v>
      </c>
      <c r="G134" s="65">
        <v>259</v>
      </c>
      <c r="H134" s="63"/>
      <c r="I134" s="63">
        <f t="shared" si="3"/>
        <v>0</v>
      </c>
      <c r="J134" s="63">
        <f t="shared" si="4"/>
        <v>0</v>
      </c>
      <c r="K134" s="63">
        <f t="shared" si="5"/>
        <v>0</v>
      </c>
      <c r="L134" s="55"/>
    </row>
    <row r="135" spans="1:12" s="18" customFormat="1" ht="32.25" customHeight="1" x14ac:dyDescent="0.25">
      <c r="A135" s="71"/>
      <c r="B135" s="58" t="s">
        <v>160</v>
      </c>
      <c r="C135" s="59" t="s">
        <v>319</v>
      </c>
      <c r="D135" s="39">
        <v>20440451</v>
      </c>
      <c r="E135" s="55"/>
      <c r="F135" s="61" t="s">
        <v>26</v>
      </c>
      <c r="G135" s="65">
        <v>253</v>
      </c>
      <c r="H135" s="63"/>
      <c r="I135" s="63">
        <f t="shared" si="3"/>
        <v>0</v>
      </c>
      <c r="J135" s="63">
        <f t="shared" si="4"/>
        <v>0</v>
      </c>
      <c r="K135" s="63">
        <f t="shared" si="5"/>
        <v>0</v>
      </c>
      <c r="L135" s="55"/>
    </row>
    <row r="136" spans="1:12" s="18" customFormat="1" ht="32.25" customHeight="1" x14ac:dyDescent="0.25">
      <c r="A136" s="71"/>
      <c r="B136" s="58" t="s">
        <v>161</v>
      </c>
      <c r="C136" s="59" t="s">
        <v>320</v>
      </c>
      <c r="D136" s="39">
        <v>20440455</v>
      </c>
      <c r="E136" s="55"/>
      <c r="F136" s="61" t="s">
        <v>26</v>
      </c>
      <c r="G136" s="65">
        <v>11</v>
      </c>
      <c r="H136" s="63"/>
      <c r="I136" s="63">
        <f t="shared" si="3"/>
        <v>0</v>
      </c>
      <c r="J136" s="63">
        <f t="shared" si="4"/>
        <v>0</v>
      </c>
      <c r="K136" s="63">
        <f t="shared" si="5"/>
        <v>0</v>
      </c>
      <c r="L136" s="55"/>
    </row>
    <row r="137" spans="1:12" s="18" customFormat="1" ht="32.25" customHeight="1" x14ac:dyDescent="0.25">
      <c r="A137" s="71"/>
      <c r="B137" s="58" t="s">
        <v>162</v>
      </c>
      <c r="C137" s="59" t="s">
        <v>321</v>
      </c>
      <c r="D137" s="39">
        <v>20458277</v>
      </c>
      <c r="E137" s="55"/>
      <c r="F137" s="61" t="s">
        <v>26</v>
      </c>
      <c r="G137" s="65">
        <v>24</v>
      </c>
      <c r="H137" s="63"/>
      <c r="I137" s="63">
        <f t="shared" si="3"/>
        <v>0</v>
      </c>
      <c r="J137" s="63">
        <f t="shared" si="4"/>
        <v>0</v>
      </c>
      <c r="K137" s="63">
        <f t="shared" si="5"/>
        <v>0</v>
      </c>
      <c r="L137" s="55"/>
    </row>
    <row r="138" spans="1:12" s="18" customFormat="1" ht="32.25" customHeight="1" x14ac:dyDescent="0.25">
      <c r="A138" s="71"/>
      <c r="B138" s="58" t="s">
        <v>163</v>
      </c>
      <c r="C138" s="59" t="s">
        <v>322</v>
      </c>
      <c r="D138" s="39">
        <v>20458573</v>
      </c>
      <c r="E138" s="55"/>
      <c r="F138" s="61" t="s">
        <v>26</v>
      </c>
      <c r="G138" s="65">
        <v>56</v>
      </c>
      <c r="H138" s="63"/>
      <c r="I138" s="63">
        <f t="shared" si="3"/>
        <v>0</v>
      </c>
      <c r="J138" s="63">
        <f t="shared" si="4"/>
        <v>0</v>
      </c>
      <c r="K138" s="63">
        <f t="shared" si="5"/>
        <v>0</v>
      </c>
      <c r="L138" s="55"/>
    </row>
    <row r="139" spans="1:12" s="18" customFormat="1" ht="32.25" customHeight="1" x14ac:dyDescent="0.25">
      <c r="A139" s="72"/>
      <c r="B139" s="58" t="s">
        <v>164</v>
      </c>
      <c r="C139" s="59" t="s">
        <v>323</v>
      </c>
      <c r="D139" s="39">
        <v>20440251</v>
      </c>
      <c r="E139" s="56"/>
      <c r="F139" s="61" t="s">
        <v>26</v>
      </c>
      <c r="G139" s="65">
        <v>1</v>
      </c>
      <c r="H139" s="63"/>
      <c r="I139" s="63">
        <f t="shared" ref="I139:I171" si="6">ROUND(H139*G139,2)</f>
        <v>0</v>
      </c>
      <c r="J139" s="63">
        <f t="shared" ref="J139:J171" si="7">K139-I139</f>
        <v>0</v>
      </c>
      <c r="K139" s="63">
        <f t="shared" ref="K139:K171" si="8">ROUND(H139*G139*1.2,2)</f>
        <v>0</v>
      </c>
      <c r="L139" s="56"/>
    </row>
    <row r="140" spans="1:12" s="18" customFormat="1" ht="32.25" customHeight="1" x14ac:dyDescent="0.25">
      <c r="A140" s="57" t="s">
        <v>324</v>
      </c>
      <c r="B140" s="58" t="s">
        <v>165</v>
      </c>
      <c r="C140" s="59" t="s">
        <v>325</v>
      </c>
      <c r="D140" s="39">
        <v>20127055</v>
      </c>
      <c r="E140" s="64" t="s">
        <v>33</v>
      </c>
      <c r="F140" s="61" t="s">
        <v>22</v>
      </c>
      <c r="G140" s="65">
        <v>38</v>
      </c>
      <c r="H140" s="63"/>
      <c r="I140" s="63">
        <f t="shared" si="6"/>
        <v>0</v>
      </c>
      <c r="J140" s="63">
        <f t="shared" si="7"/>
        <v>0</v>
      </c>
      <c r="K140" s="63">
        <f t="shared" si="8"/>
        <v>0</v>
      </c>
      <c r="L140" s="64" t="s">
        <v>23</v>
      </c>
    </row>
    <row r="141" spans="1:12" s="18" customFormat="1" ht="32.25" customHeight="1" x14ac:dyDescent="0.25">
      <c r="A141" s="71"/>
      <c r="B141" s="58" t="s">
        <v>166</v>
      </c>
      <c r="C141" s="59" t="s">
        <v>326</v>
      </c>
      <c r="D141" s="39">
        <v>20125036</v>
      </c>
      <c r="E141" s="55"/>
      <c r="F141" s="61" t="s">
        <v>22</v>
      </c>
      <c r="G141" s="65">
        <v>11</v>
      </c>
      <c r="H141" s="63"/>
      <c r="I141" s="63">
        <f t="shared" si="6"/>
        <v>0</v>
      </c>
      <c r="J141" s="63">
        <f t="shared" si="7"/>
        <v>0</v>
      </c>
      <c r="K141" s="63">
        <f t="shared" si="8"/>
        <v>0</v>
      </c>
      <c r="L141" s="55"/>
    </row>
    <row r="142" spans="1:12" s="18" customFormat="1" ht="32.25" customHeight="1" x14ac:dyDescent="0.25">
      <c r="A142" s="71"/>
      <c r="B142" s="58" t="s">
        <v>167</v>
      </c>
      <c r="C142" s="59" t="s">
        <v>327</v>
      </c>
      <c r="D142" s="39">
        <v>20125074</v>
      </c>
      <c r="E142" s="55"/>
      <c r="F142" s="61" t="s">
        <v>22</v>
      </c>
      <c r="G142" s="65">
        <v>30</v>
      </c>
      <c r="H142" s="63"/>
      <c r="I142" s="63">
        <f t="shared" si="6"/>
        <v>0</v>
      </c>
      <c r="J142" s="63">
        <f t="shared" si="7"/>
        <v>0</v>
      </c>
      <c r="K142" s="63">
        <f t="shared" si="8"/>
        <v>0</v>
      </c>
      <c r="L142" s="55"/>
    </row>
    <row r="143" spans="1:12" s="18" customFormat="1" ht="32.25" customHeight="1" x14ac:dyDescent="0.25">
      <c r="A143" s="71"/>
      <c r="B143" s="58" t="s">
        <v>168</v>
      </c>
      <c r="C143" s="59" t="s">
        <v>328</v>
      </c>
      <c r="D143" s="39">
        <v>20125133</v>
      </c>
      <c r="E143" s="55"/>
      <c r="F143" s="61" t="s">
        <v>22</v>
      </c>
      <c r="G143" s="65">
        <v>12</v>
      </c>
      <c r="H143" s="63"/>
      <c r="I143" s="63">
        <f t="shared" si="6"/>
        <v>0</v>
      </c>
      <c r="J143" s="63">
        <f t="shared" si="7"/>
        <v>0</v>
      </c>
      <c r="K143" s="63">
        <f t="shared" si="8"/>
        <v>0</v>
      </c>
      <c r="L143" s="55"/>
    </row>
    <row r="144" spans="1:12" s="18" customFormat="1" ht="32.25" customHeight="1" x14ac:dyDescent="0.25">
      <c r="A144" s="71"/>
      <c r="B144" s="58" t="s">
        <v>169</v>
      </c>
      <c r="C144" s="59" t="s">
        <v>329</v>
      </c>
      <c r="D144" s="39">
        <v>20125277</v>
      </c>
      <c r="E144" s="55"/>
      <c r="F144" s="61" t="s">
        <v>22</v>
      </c>
      <c r="G144" s="62">
        <v>38</v>
      </c>
      <c r="H144" s="63"/>
      <c r="I144" s="63">
        <f t="shared" si="6"/>
        <v>0</v>
      </c>
      <c r="J144" s="63">
        <f t="shared" si="7"/>
        <v>0</v>
      </c>
      <c r="K144" s="63">
        <f t="shared" si="8"/>
        <v>0</v>
      </c>
      <c r="L144" s="55"/>
    </row>
    <row r="145" spans="1:12" s="18" customFormat="1" ht="32.25" customHeight="1" x14ac:dyDescent="0.25">
      <c r="A145" s="71"/>
      <c r="B145" s="58" t="s">
        <v>170</v>
      </c>
      <c r="C145" s="59" t="s">
        <v>330</v>
      </c>
      <c r="D145" s="39">
        <v>20125296</v>
      </c>
      <c r="E145" s="55"/>
      <c r="F145" s="61" t="s">
        <v>22</v>
      </c>
      <c r="G145" s="62">
        <v>2</v>
      </c>
      <c r="H145" s="63"/>
      <c r="I145" s="63">
        <f t="shared" si="6"/>
        <v>0</v>
      </c>
      <c r="J145" s="63">
        <f t="shared" si="7"/>
        <v>0</v>
      </c>
      <c r="K145" s="63">
        <f t="shared" si="8"/>
        <v>0</v>
      </c>
      <c r="L145" s="55"/>
    </row>
    <row r="146" spans="1:12" s="18" customFormat="1" ht="32.25" customHeight="1" x14ac:dyDescent="0.25">
      <c r="A146" s="71"/>
      <c r="B146" s="58" t="s">
        <v>171</v>
      </c>
      <c r="C146" s="59" t="s">
        <v>331</v>
      </c>
      <c r="D146" s="39">
        <v>20125480</v>
      </c>
      <c r="E146" s="55"/>
      <c r="F146" s="61" t="s">
        <v>22</v>
      </c>
      <c r="G146" s="62">
        <v>1</v>
      </c>
      <c r="H146" s="63"/>
      <c r="I146" s="63">
        <f t="shared" si="6"/>
        <v>0</v>
      </c>
      <c r="J146" s="63">
        <f t="shared" si="7"/>
        <v>0</v>
      </c>
      <c r="K146" s="63">
        <f t="shared" si="8"/>
        <v>0</v>
      </c>
      <c r="L146" s="55"/>
    </row>
    <row r="147" spans="1:12" s="18" customFormat="1" ht="32.25" customHeight="1" x14ac:dyDescent="0.25">
      <c r="A147" s="71"/>
      <c r="B147" s="58" t="s">
        <v>172</v>
      </c>
      <c r="C147" s="59" t="s">
        <v>332</v>
      </c>
      <c r="D147" s="39">
        <v>20125521</v>
      </c>
      <c r="E147" s="55"/>
      <c r="F147" s="61" t="s">
        <v>22</v>
      </c>
      <c r="G147" s="62">
        <v>10</v>
      </c>
      <c r="H147" s="63"/>
      <c r="I147" s="63">
        <f t="shared" si="6"/>
        <v>0</v>
      </c>
      <c r="J147" s="63">
        <f t="shared" si="7"/>
        <v>0</v>
      </c>
      <c r="K147" s="63">
        <f t="shared" si="8"/>
        <v>0</v>
      </c>
      <c r="L147" s="55"/>
    </row>
    <row r="148" spans="1:12" s="18" customFormat="1" ht="32.25" customHeight="1" x14ac:dyDescent="0.25">
      <c r="A148" s="71"/>
      <c r="B148" s="58" t="s">
        <v>173</v>
      </c>
      <c r="C148" s="59" t="s">
        <v>333</v>
      </c>
      <c r="D148" s="39">
        <v>20125762</v>
      </c>
      <c r="E148" s="55"/>
      <c r="F148" s="61" t="s">
        <v>22</v>
      </c>
      <c r="G148" s="62">
        <v>167</v>
      </c>
      <c r="H148" s="63"/>
      <c r="I148" s="63">
        <f t="shared" si="6"/>
        <v>0</v>
      </c>
      <c r="J148" s="63">
        <f t="shared" si="7"/>
        <v>0</v>
      </c>
      <c r="K148" s="63">
        <f t="shared" si="8"/>
        <v>0</v>
      </c>
      <c r="L148" s="55"/>
    </row>
    <row r="149" spans="1:12" s="18" customFormat="1" ht="32.25" customHeight="1" x14ac:dyDescent="0.25">
      <c r="A149" s="71"/>
      <c r="B149" s="58" t="s">
        <v>174</v>
      </c>
      <c r="C149" s="59" t="s">
        <v>334</v>
      </c>
      <c r="D149" s="39">
        <v>20125909</v>
      </c>
      <c r="E149" s="55"/>
      <c r="F149" s="61" t="s">
        <v>22</v>
      </c>
      <c r="G149" s="62">
        <v>6</v>
      </c>
      <c r="H149" s="63"/>
      <c r="I149" s="63">
        <f t="shared" si="6"/>
        <v>0</v>
      </c>
      <c r="J149" s="63">
        <f t="shared" si="7"/>
        <v>0</v>
      </c>
      <c r="K149" s="63">
        <f t="shared" si="8"/>
        <v>0</v>
      </c>
      <c r="L149" s="55"/>
    </row>
    <row r="150" spans="1:12" s="18" customFormat="1" ht="32.25" customHeight="1" x14ac:dyDescent="0.25">
      <c r="A150" s="71"/>
      <c r="B150" s="58" t="s">
        <v>175</v>
      </c>
      <c r="C150" s="59" t="s">
        <v>335</v>
      </c>
      <c r="D150" s="39">
        <v>20125937</v>
      </c>
      <c r="E150" s="55"/>
      <c r="F150" s="61" t="s">
        <v>22</v>
      </c>
      <c r="G150" s="62">
        <v>192</v>
      </c>
      <c r="H150" s="63"/>
      <c r="I150" s="63">
        <f t="shared" si="6"/>
        <v>0</v>
      </c>
      <c r="J150" s="63">
        <f t="shared" si="7"/>
        <v>0</v>
      </c>
      <c r="K150" s="63">
        <f t="shared" si="8"/>
        <v>0</v>
      </c>
      <c r="L150" s="55"/>
    </row>
    <row r="151" spans="1:12" s="18" customFormat="1" ht="32.25" customHeight="1" x14ac:dyDescent="0.25">
      <c r="A151" s="71"/>
      <c r="B151" s="58" t="s">
        <v>176</v>
      </c>
      <c r="C151" s="59" t="s">
        <v>336</v>
      </c>
      <c r="D151" s="39">
        <v>20124918</v>
      </c>
      <c r="E151" s="55"/>
      <c r="F151" s="61" t="s">
        <v>22</v>
      </c>
      <c r="G151" s="62">
        <v>1</v>
      </c>
      <c r="H151" s="63"/>
      <c r="I151" s="63">
        <f t="shared" si="6"/>
        <v>0</v>
      </c>
      <c r="J151" s="63">
        <f t="shared" si="7"/>
        <v>0</v>
      </c>
      <c r="K151" s="63">
        <f t="shared" si="8"/>
        <v>0</v>
      </c>
      <c r="L151" s="55"/>
    </row>
    <row r="152" spans="1:12" s="18" customFormat="1" ht="32.25" customHeight="1" x14ac:dyDescent="0.25">
      <c r="A152" s="71"/>
      <c r="B152" s="58" t="s">
        <v>177</v>
      </c>
      <c r="C152" s="59" t="s">
        <v>337</v>
      </c>
      <c r="D152" s="39">
        <v>20243030</v>
      </c>
      <c r="E152" s="55"/>
      <c r="F152" s="61" t="s">
        <v>22</v>
      </c>
      <c r="G152" s="62">
        <v>20</v>
      </c>
      <c r="H152" s="63"/>
      <c r="I152" s="63">
        <f t="shared" si="6"/>
        <v>0</v>
      </c>
      <c r="J152" s="63">
        <f t="shared" si="7"/>
        <v>0</v>
      </c>
      <c r="K152" s="63">
        <f t="shared" si="8"/>
        <v>0</v>
      </c>
      <c r="L152" s="55"/>
    </row>
    <row r="153" spans="1:12" s="18" customFormat="1" ht="32.25" customHeight="1" x14ac:dyDescent="0.25">
      <c r="A153" s="71"/>
      <c r="B153" s="58" t="s">
        <v>178</v>
      </c>
      <c r="C153" s="59" t="s">
        <v>338</v>
      </c>
      <c r="D153" s="39">
        <v>20243218</v>
      </c>
      <c r="E153" s="55"/>
      <c r="F153" s="61" t="s">
        <v>22</v>
      </c>
      <c r="G153" s="62">
        <v>23</v>
      </c>
      <c r="H153" s="63"/>
      <c r="I153" s="63">
        <f t="shared" si="6"/>
        <v>0</v>
      </c>
      <c r="J153" s="63">
        <f t="shared" si="7"/>
        <v>0</v>
      </c>
      <c r="K153" s="63">
        <f t="shared" si="8"/>
        <v>0</v>
      </c>
      <c r="L153" s="55"/>
    </row>
    <row r="154" spans="1:12" s="18" customFormat="1" ht="32.25" customHeight="1" x14ac:dyDescent="0.25">
      <c r="A154" s="71"/>
      <c r="B154" s="58" t="s">
        <v>179</v>
      </c>
      <c r="C154" s="59" t="s">
        <v>339</v>
      </c>
      <c r="D154" s="39">
        <v>20125607</v>
      </c>
      <c r="E154" s="55"/>
      <c r="F154" s="61" t="s">
        <v>22</v>
      </c>
      <c r="G154" s="62">
        <v>1</v>
      </c>
      <c r="H154" s="63"/>
      <c r="I154" s="63">
        <f t="shared" si="6"/>
        <v>0</v>
      </c>
      <c r="J154" s="63">
        <f t="shared" si="7"/>
        <v>0</v>
      </c>
      <c r="K154" s="63">
        <f t="shared" si="8"/>
        <v>0</v>
      </c>
      <c r="L154" s="55"/>
    </row>
    <row r="155" spans="1:12" s="18" customFormat="1" ht="32.25" customHeight="1" x14ac:dyDescent="0.25">
      <c r="A155" s="71"/>
      <c r="B155" s="58" t="s">
        <v>180</v>
      </c>
      <c r="C155" s="59" t="s">
        <v>340</v>
      </c>
      <c r="D155" s="39">
        <v>20432034</v>
      </c>
      <c r="E155" s="55"/>
      <c r="F155" s="61" t="s">
        <v>26</v>
      </c>
      <c r="G155" s="62">
        <v>7</v>
      </c>
      <c r="H155" s="63"/>
      <c r="I155" s="63">
        <f t="shared" si="6"/>
        <v>0</v>
      </c>
      <c r="J155" s="63">
        <f t="shared" si="7"/>
        <v>0</v>
      </c>
      <c r="K155" s="63">
        <f t="shared" si="8"/>
        <v>0</v>
      </c>
      <c r="L155" s="55"/>
    </row>
    <row r="156" spans="1:12" s="18" customFormat="1" ht="32.25" customHeight="1" x14ac:dyDescent="0.25">
      <c r="A156" s="72"/>
      <c r="B156" s="58" t="s">
        <v>181</v>
      </c>
      <c r="C156" s="59" t="s">
        <v>341</v>
      </c>
      <c r="D156" s="39">
        <v>20432063</v>
      </c>
      <c r="E156" s="56"/>
      <c r="F156" s="61" t="s">
        <v>26</v>
      </c>
      <c r="G156" s="62">
        <v>41</v>
      </c>
      <c r="H156" s="63"/>
      <c r="I156" s="63">
        <f t="shared" si="6"/>
        <v>0</v>
      </c>
      <c r="J156" s="63">
        <f t="shared" si="7"/>
        <v>0</v>
      </c>
      <c r="K156" s="63">
        <f t="shared" si="8"/>
        <v>0</v>
      </c>
      <c r="L156" s="56"/>
    </row>
    <row r="157" spans="1:12" s="18" customFormat="1" ht="48" customHeight="1" x14ac:dyDescent="0.25">
      <c r="A157" s="57" t="s">
        <v>342</v>
      </c>
      <c r="B157" s="58" t="s">
        <v>182</v>
      </c>
      <c r="C157" s="59" t="s">
        <v>343</v>
      </c>
      <c r="D157" s="39">
        <v>20438891</v>
      </c>
      <c r="E157" s="64" t="s">
        <v>33</v>
      </c>
      <c r="F157" s="61" t="s">
        <v>22</v>
      </c>
      <c r="G157" s="62">
        <v>34</v>
      </c>
      <c r="H157" s="63"/>
      <c r="I157" s="63">
        <f t="shared" si="6"/>
        <v>0</v>
      </c>
      <c r="J157" s="63">
        <f t="shared" si="7"/>
        <v>0</v>
      </c>
      <c r="K157" s="63">
        <f t="shared" si="8"/>
        <v>0</v>
      </c>
      <c r="L157" s="64" t="s">
        <v>23</v>
      </c>
    </row>
    <row r="158" spans="1:12" s="18" customFormat="1" ht="48" customHeight="1" x14ac:dyDescent="0.25">
      <c r="A158" s="71"/>
      <c r="B158" s="58" t="s">
        <v>183</v>
      </c>
      <c r="C158" s="59" t="s">
        <v>344</v>
      </c>
      <c r="D158" s="39">
        <v>20436257</v>
      </c>
      <c r="E158" s="55"/>
      <c r="F158" s="61" t="s">
        <v>22</v>
      </c>
      <c r="G158" s="62">
        <v>5</v>
      </c>
      <c r="H158" s="63"/>
      <c r="I158" s="63">
        <f t="shared" si="6"/>
        <v>0</v>
      </c>
      <c r="J158" s="63">
        <f t="shared" si="7"/>
        <v>0</v>
      </c>
      <c r="K158" s="63">
        <f t="shared" si="8"/>
        <v>0</v>
      </c>
      <c r="L158" s="55"/>
    </row>
    <row r="159" spans="1:12" s="18" customFormat="1" ht="48" customHeight="1" x14ac:dyDescent="0.25">
      <c r="A159" s="72"/>
      <c r="B159" s="58" t="s">
        <v>184</v>
      </c>
      <c r="C159" s="59" t="s">
        <v>345</v>
      </c>
      <c r="D159" s="39">
        <v>20437392</v>
      </c>
      <c r="E159" s="56"/>
      <c r="F159" s="61" t="s">
        <v>22</v>
      </c>
      <c r="G159" s="62">
        <v>9</v>
      </c>
      <c r="H159" s="63"/>
      <c r="I159" s="63">
        <f t="shared" si="6"/>
        <v>0</v>
      </c>
      <c r="J159" s="63">
        <f t="shared" si="7"/>
        <v>0</v>
      </c>
      <c r="K159" s="63">
        <f t="shared" si="8"/>
        <v>0</v>
      </c>
      <c r="L159" s="56"/>
    </row>
    <row r="160" spans="1:12" s="18" customFormat="1" ht="68.25" customHeight="1" x14ac:dyDescent="0.25">
      <c r="A160" s="57" t="s">
        <v>346</v>
      </c>
      <c r="B160" s="58" t="s">
        <v>185</v>
      </c>
      <c r="C160" s="59" t="s">
        <v>347</v>
      </c>
      <c r="D160" s="39">
        <v>20248803</v>
      </c>
      <c r="E160" s="60" t="s">
        <v>33</v>
      </c>
      <c r="F160" s="61" t="s">
        <v>22</v>
      </c>
      <c r="G160" s="62">
        <v>21</v>
      </c>
      <c r="H160" s="63"/>
      <c r="I160" s="63">
        <f t="shared" si="6"/>
        <v>0</v>
      </c>
      <c r="J160" s="63">
        <f t="shared" si="7"/>
        <v>0</v>
      </c>
      <c r="K160" s="63">
        <f t="shared" si="8"/>
        <v>0</v>
      </c>
      <c r="L160" s="64" t="s">
        <v>23</v>
      </c>
    </row>
    <row r="161" spans="1:12" s="18" customFormat="1" ht="68.25" customHeight="1" x14ac:dyDescent="0.25">
      <c r="A161" s="72"/>
      <c r="B161" s="58" t="s">
        <v>186</v>
      </c>
      <c r="C161" s="59" t="s">
        <v>348</v>
      </c>
      <c r="D161" s="39">
        <v>20438051</v>
      </c>
      <c r="E161" s="56"/>
      <c r="F161" s="61" t="s">
        <v>22</v>
      </c>
      <c r="G161" s="62">
        <v>1734</v>
      </c>
      <c r="H161" s="63"/>
      <c r="I161" s="63">
        <f t="shared" si="6"/>
        <v>0</v>
      </c>
      <c r="J161" s="63">
        <f t="shared" si="7"/>
        <v>0</v>
      </c>
      <c r="K161" s="63">
        <f t="shared" si="8"/>
        <v>0</v>
      </c>
      <c r="L161" s="56"/>
    </row>
    <row r="162" spans="1:12" s="18" customFormat="1" ht="136.5" customHeight="1" x14ac:dyDescent="0.25">
      <c r="A162" s="66" t="s">
        <v>349</v>
      </c>
      <c r="B162" s="58" t="s">
        <v>187</v>
      </c>
      <c r="C162" s="59" t="s">
        <v>350</v>
      </c>
      <c r="D162" s="39">
        <v>20241229</v>
      </c>
      <c r="E162" s="67" t="s">
        <v>33</v>
      </c>
      <c r="F162" s="61" t="s">
        <v>22</v>
      </c>
      <c r="G162" s="62">
        <v>212</v>
      </c>
      <c r="H162" s="63"/>
      <c r="I162" s="63">
        <f t="shared" si="6"/>
        <v>0</v>
      </c>
      <c r="J162" s="63">
        <f t="shared" si="7"/>
        <v>0</v>
      </c>
      <c r="K162" s="63">
        <f t="shared" si="8"/>
        <v>0</v>
      </c>
      <c r="L162" s="68" t="s">
        <v>23</v>
      </c>
    </row>
    <row r="163" spans="1:12" s="18" customFormat="1" ht="70.5" customHeight="1" x14ac:dyDescent="0.25">
      <c r="A163" s="57" t="s">
        <v>351</v>
      </c>
      <c r="B163" s="58" t="s">
        <v>188</v>
      </c>
      <c r="C163" s="59" t="s">
        <v>352</v>
      </c>
      <c r="D163" s="39">
        <v>20131157</v>
      </c>
      <c r="E163" s="64" t="s">
        <v>33</v>
      </c>
      <c r="F163" s="61" t="s">
        <v>209</v>
      </c>
      <c r="G163" s="62">
        <v>9</v>
      </c>
      <c r="H163" s="63"/>
      <c r="I163" s="63">
        <f t="shared" si="6"/>
        <v>0</v>
      </c>
      <c r="J163" s="63">
        <f t="shared" si="7"/>
        <v>0</v>
      </c>
      <c r="K163" s="63">
        <f t="shared" si="8"/>
        <v>0</v>
      </c>
      <c r="L163" s="64" t="s">
        <v>23</v>
      </c>
    </row>
    <row r="164" spans="1:12" s="18" customFormat="1" ht="70.5" customHeight="1" x14ac:dyDescent="0.25">
      <c r="A164" s="72"/>
      <c r="B164" s="58" t="s">
        <v>353</v>
      </c>
      <c r="C164" s="59" t="s">
        <v>354</v>
      </c>
      <c r="D164" s="39">
        <v>20131091</v>
      </c>
      <c r="E164" s="56"/>
      <c r="F164" s="61" t="s">
        <v>209</v>
      </c>
      <c r="G164" s="62">
        <v>7</v>
      </c>
      <c r="H164" s="63"/>
      <c r="I164" s="63">
        <f t="shared" si="6"/>
        <v>0</v>
      </c>
      <c r="J164" s="63">
        <f t="shared" si="7"/>
        <v>0</v>
      </c>
      <c r="K164" s="63">
        <f t="shared" si="8"/>
        <v>0</v>
      </c>
      <c r="L164" s="56"/>
    </row>
    <row r="165" spans="1:12" s="18" customFormat="1" ht="65.25" customHeight="1" x14ac:dyDescent="0.25">
      <c r="A165" s="57" t="s">
        <v>355</v>
      </c>
      <c r="B165" s="58" t="s">
        <v>356</v>
      </c>
      <c r="C165" s="59" t="s">
        <v>357</v>
      </c>
      <c r="D165" s="39">
        <v>20442411</v>
      </c>
      <c r="E165" s="60" t="s">
        <v>33</v>
      </c>
      <c r="F165" s="61" t="s">
        <v>22</v>
      </c>
      <c r="G165" s="62">
        <v>12</v>
      </c>
      <c r="H165" s="63"/>
      <c r="I165" s="63">
        <f t="shared" si="6"/>
        <v>0</v>
      </c>
      <c r="J165" s="63">
        <f t="shared" si="7"/>
        <v>0</v>
      </c>
      <c r="K165" s="63">
        <f t="shared" si="8"/>
        <v>0</v>
      </c>
      <c r="L165" s="64" t="s">
        <v>23</v>
      </c>
    </row>
    <row r="166" spans="1:12" s="18" customFormat="1" ht="65.25" customHeight="1" x14ac:dyDescent="0.25">
      <c r="A166" s="72"/>
      <c r="B166" s="58" t="s">
        <v>358</v>
      </c>
      <c r="C166" s="59" t="s">
        <v>359</v>
      </c>
      <c r="D166" s="39">
        <v>20442484</v>
      </c>
      <c r="E166" s="56"/>
      <c r="F166" s="61" t="s">
        <v>22</v>
      </c>
      <c r="G166" s="62">
        <v>2</v>
      </c>
      <c r="H166" s="63"/>
      <c r="I166" s="63">
        <f t="shared" si="6"/>
        <v>0</v>
      </c>
      <c r="J166" s="63">
        <f t="shared" si="7"/>
        <v>0</v>
      </c>
      <c r="K166" s="63">
        <f t="shared" si="8"/>
        <v>0</v>
      </c>
      <c r="L166" s="56"/>
    </row>
    <row r="167" spans="1:12" s="18" customFormat="1" ht="35.25" customHeight="1" x14ac:dyDescent="0.25">
      <c r="A167" s="57" t="s">
        <v>360</v>
      </c>
      <c r="B167" s="58" t="s">
        <v>361</v>
      </c>
      <c r="C167" s="59" t="s">
        <v>362</v>
      </c>
      <c r="D167" s="39">
        <v>20124574</v>
      </c>
      <c r="E167" s="60" t="s">
        <v>33</v>
      </c>
      <c r="F167" s="61" t="s">
        <v>22</v>
      </c>
      <c r="G167" s="62">
        <v>1</v>
      </c>
      <c r="H167" s="63"/>
      <c r="I167" s="63">
        <f t="shared" si="6"/>
        <v>0</v>
      </c>
      <c r="J167" s="63">
        <f t="shared" si="7"/>
        <v>0</v>
      </c>
      <c r="K167" s="63">
        <f t="shared" si="8"/>
        <v>0</v>
      </c>
      <c r="L167" s="64" t="s">
        <v>23</v>
      </c>
    </row>
    <row r="168" spans="1:12" s="18" customFormat="1" ht="35.25" customHeight="1" x14ac:dyDescent="0.25">
      <c r="A168" s="71"/>
      <c r="B168" s="58" t="s">
        <v>363</v>
      </c>
      <c r="C168" s="59" t="s">
        <v>364</v>
      </c>
      <c r="D168" s="39">
        <v>20124632</v>
      </c>
      <c r="E168" s="55"/>
      <c r="F168" s="61" t="s">
        <v>22</v>
      </c>
      <c r="G168" s="62">
        <v>1</v>
      </c>
      <c r="H168" s="63"/>
      <c r="I168" s="63">
        <f t="shared" si="6"/>
        <v>0</v>
      </c>
      <c r="J168" s="63">
        <f t="shared" si="7"/>
        <v>0</v>
      </c>
      <c r="K168" s="63">
        <f t="shared" si="8"/>
        <v>0</v>
      </c>
      <c r="L168" s="55"/>
    </row>
    <row r="169" spans="1:12" s="18" customFormat="1" ht="35.25" customHeight="1" x14ac:dyDescent="0.25">
      <c r="A169" s="71"/>
      <c r="B169" s="58" t="s">
        <v>365</v>
      </c>
      <c r="C169" s="59" t="s">
        <v>366</v>
      </c>
      <c r="D169" s="39">
        <v>20438470</v>
      </c>
      <c r="E169" s="55"/>
      <c r="F169" s="61" t="s">
        <v>22</v>
      </c>
      <c r="G169" s="62">
        <v>3</v>
      </c>
      <c r="H169" s="63"/>
      <c r="I169" s="63">
        <f t="shared" si="6"/>
        <v>0</v>
      </c>
      <c r="J169" s="63">
        <f t="shared" si="7"/>
        <v>0</v>
      </c>
      <c r="K169" s="63">
        <f t="shared" si="8"/>
        <v>0</v>
      </c>
      <c r="L169" s="55"/>
    </row>
    <row r="170" spans="1:12" s="18" customFormat="1" ht="35.25" customHeight="1" x14ac:dyDescent="0.25">
      <c r="A170" s="72"/>
      <c r="B170" s="58" t="s">
        <v>367</v>
      </c>
      <c r="C170" s="59" t="s">
        <v>368</v>
      </c>
      <c r="D170" s="39">
        <v>20438529</v>
      </c>
      <c r="E170" s="56"/>
      <c r="F170" s="61" t="s">
        <v>22</v>
      </c>
      <c r="G170" s="62">
        <v>1</v>
      </c>
      <c r="H170" s="63"/>
      <c r="I170" s="63">
        <f t="shared" si="6"/>
        <v>0</v>
      </c>
      <c r="J170" s="63">
        <f t="shared" si="7"/>
        <v>0</v>
      </c>
      <c r="K170" s="63">
        <f t="shared" si="8"/>
        <v>0</v>
      </c>
      <c r="L170" s="56"/>
    </row>
    <row r="171" spans="1:12" s="18" customFormat="1" ht="137.25" customHeight="1" x14ac:dyDescent="0.25">
      <c r="A171" s="66" t="s">
        <v>369</v>
      </c>
      <c r="B171" s="58" t="s">
        <v>370</v>
      </c>
      <c r="C171" s="59" t="s">
        <v>371</v>
      </c>
      <c r="D171" s="39">
        <v>20438688</v>
      </c>
      <c r="E171" s="67" t="s">
        <v>33</v>
      </c>
      <c r="F171" s="61" t="s">
        <v>22</v>
      </c>
      <c r="G171" s="62">
        <v>3</v>
      </c>
      <c r="H171" s="63"/>
      <c r="I171" s="63">
        <f t="shared" si="6"/>
        <v>0</v>
      </c>
      <c r="J171" s="63">
        <f t="shared" si="7"/>
        <v>0</v>
      </c>
      <c r="K171" s="63">
        <f t="shared" si="8"/>
        <v>0</v>
      </c>
      <c r="L171" s="68" t="s">
        <v>23</v>
      </c>
    </row>
    <row r="172" spans="1:12" s="46" customFormat="1" ht="35.25" customHeight="1" x14ac:dyDescent="0.3">
      <c r="A172" s="40"/>
      <c r="B172" s="69"/>
      <c r="C172" s="41" t="s">
        <v>2</v>
      </c>
      <c r="D172" s="42"/>
      <c r="E172" s="28"/>
      <c r="F172" s="43"/>
      <c r="G172" s="44">
        <f>SUM(G11:G171)</f>
        <v>10907</v>
      </c>
      <c r="H172" s="45"/>
      <c r="I172" s="45">
        <f>SUM(I11:I171)</f>
        <v>0</v>
      </c>
      <c r="J172" s="45">
        <f>SUM(J11:J171)</f>
        <v>0</v>
      </c>
      <c r="K172" s="45">
        <f>SUM(K11:K171)</f>
        <v>0</v>
      </c>
      <c r="L172" s="31"/>
    </row>
    <row r="173" spans="1:12" s="30" customFormat="1" ht="32.25" customHeight="1" x14ac:dyDescent="0.3">
      <c r="A173" s="47" t="s">
        <v>27</v>
      </c>
      <c r="B173" s="70"/>
      <c r="C173" s="48"/>
      <c r="D173" s="49"/>
    </row>
    <row r="175" spans="1:12" s="17" customFormat="1" ht="23.25" x14ac:dyDescent="0.25">
      <c r="A175" s="3" t="s">
        <v>30</v>
      </c>
      <c r="B175" s="11"/>
      <c r="C175" s="11"/>
      <c r="D175" s="11"/>
      <c r="E175" s="11"/>
      <c r="F175" s="11"/>
      <c r="G175" s="11"/>
      <c r="H175" s="11"/>
      <c r="I175" s="11"/>
      <c r="K175" s="18"/>
    </row>
    <row r="176" spans="1:12" s="17" customFormat="1" ht="48" customHeight="1" x14ac:dyDescent="0.25">
      <c r="A176" s="32" t="s">
        <v>31</v>
      </c>
      <c r="B176" s="32"/>
      <c r="C176" s="32"/>
      <c r="D176" s="32"/>
      <c r="E176" s="32"/>
      <c r="F176" s="32"/>
      <c r="G176" s="50"/>
      <c r="H176" s="50"/>
      <c r="I176" s="50"/>
      <c r="J176" s="50"/>
      <c r="K176" s="1"/>
    </row>
    <row r="177" spans="1:6" x14ac:dyDescent="0.25">
      <c r="A177" s="29"/>
      <c r="B177" s="29"/>
      <c r="C177" s="29"/>
      <c r="D177" s="29"/>
      <c r="E177" s="29"/>
    </row>
    <row r="178" spans="1:6" s="3" customFormat="1" ht="18.75" x14ac:dyDescent="0.25">
      <c r="A178" s="3" t="s">
        <v>3</v>
      </c>
    </row>
    <row r="179" spans="1:6" s="3" customFormat="1" ht="18.75" x14ac:dyDescent="0.25">
      <c r="A179" s="2" t="s">
        <v>4</v>
      </c>
    </row>
    <row r="180" spans="1:6" s="3" customFormat="1" ht="20.25" x14ac:dyDescent="0.25">
      <c r="A180" s="7"/>
      <c r="B180" s="2"/>
    </row>
    <row r="181" spans="1:6" s="3" customFormat="1" ht="20.25" x14ac:dyDescent="0.25">
      <c r="A181" s="7"/>
      <c r="B181" s="2"/>
    </row>
    <row r="182" spans="1:6" s="3" customFormat="1" ht="18.75" x14ac:dyDescent="0.25">
      <c r="C182" s="4"/>
      <c r="D182" s="2"/>
    </row>
    <row r="183" spans="1:6" s="3" customFormat="1" ht="18.75" x14ac:dyDescent="0.3">
      <c r="B183" s="3" t="s">
        <v>29</v>
      </c>
      <c r="C183" s="19"/>
      <c r="D183" s="5" t="s">
        <v>5</v>
      </c>
    </row>
    <row r="184" spans="1:6" s="22" customFormat="1" ht="18.75" x14ac:dyDescent="0.25">
      <c r="C184" s="21" t="s">
        <v>6</v>
      </c>
      <c r="D184" s="20"/>
      <c r="E184" s="51" t="s">
        <v>7</v>
      </c>
      <c r="F184" s="22" t="s">
        <v>13</v>
      </c>
    </row>
    <row r="185" spans="1:6" s="3" customFormat="1" ht="18.75" x14ac:dyDescent="0.25">
      <c r="D185" s="2"/>
    </row>
    <row r="186" spans="1:6" s="3" customFormat="1" ht="18.75" x14ac:dyDescent="0.25">
      <c r="C186" s="3" t="s">
        <v>8</v>
      </c>
    </row>
    <row r="187" spans="1:6" s="3" customFormat="1" ht="18.75" x14ac:dyDescent="0.25">
      <c r="C187" s="6"/>
      <c r="E187" s="52" t="s">
        <v>9</v>
      </c>
    </row>
  </sheetData>
  <autoFilter ref="A10:L10"/>
  <mergeCells count="35">
    <mergeCell ref="A176:J176"/>
    <mergeCell ref="A165:A166"/>
    <mergeCell ref="E165:E166"/>
    <mergeCell ref="L165:L166"/>
    <mergeCell ref="A167:A170"/>
    <mergeCell ref="E167:E170"/>
    <mergeCell ref="L167:L170"/>
    <mergeCell ref="A160:A161"/>
    <mergeCell ref="E160:E161"/>
    <mergeCell ref="L160:L161"/>
    <mergeCell ref="A163:A164"/>
    <mergeCell ref="E163:E164"/>
    <mergeCell ref="L163:L164"/>
    <mergeCell ref="A11:A26"/>
    <mergeCell ref="E11:E26"/>
    <mergeCell ref="L11:L26"/>
    <mergeCell ref="A27:A54"/>
    <mergeCell ref="E27:E54"/>
    <mergeCell ref="L27:L54"/>
    <mergeCell ref="A56:A57"/>
    <mergeCell ref="E56:E57"/>
    <mergeCell ref="L56:L57"/>
    <mergeCell ref="A58:A139"/>
    <mergeCell ref="E58:E139"/>
    <mergeCell ref="L58:L139"/>
    <mergeCell ref="A140:A156"/>
    <mergeCell ref="E140:E156"/>
    <mergeCell ref="L140:L156"/>
    <mergeCell ref="A157:A159"/>
    <mergeCell ref="E157:E159"/>
    <mergeCell ref="L157:L159"/>
    <mergeCell ref="B3:G3"/>
    <mergeCell ref="B5:J5"/>
    <mergeCell ref="A7:J7"/>
    <mergeCell ref="A8:L8"/>
  </mergeCells>
  <printOptions horizontalCentered="1"/>
  <pageMargins left="0.19685039370078741" right="0.19685039370078741" top="0.39370078740157483" bottom="0.39370078740157483" header="0" footer="0"/>
  <pageSetup paperSize="9" scale="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2021-06-29T08:39:32Z</dcterms:modified>
</cp:coreProperties>
</file>